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tncity-my.sharepoint.com/personal/ckteacher_cloud_tn_edu_tw/Documents/111-1/註冊相關/圖書相關/圖書館書籍採購/1226複審/"/>
    </mc:Choice>
  </mc:AlternateContent>
  <xr:revisionPtr revIDLastSave="55" documentId="13_ncr:1_{C4D9ECCC-238C-4D49-99E0-1D9F0D5977EE}" xr6:coauthVersionLast="47" xr6:coauthVersionMax="47" xr10:uidLastSave="{AE8D0636-B36C-4B63-96CA-3305CFDE9693}"/>
  <bookViews>
    <workbookView xWindow="-108" yWindow="-108" windowWidth="23256" windowHeight="12576" xr2:uid="{00000000-000D-0000-FFFF-FFFF00000000}"/>
  </bookViews>
  <sheets>
    <sheet name="正式書單" sheetId="1" r:id="rId1"/>
  </sheets>
  <definedNames>
    <definedName name="_xlnm.Print_Area" localSheetId="0">正式書單!$A$1:$M$166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fMFVuW0kjKmWvCTNsiXLlMbEjAQ=="/>
    </ext>
  </extLst>
</workbook>
</file>

<file path=xl/calcChain.xml><?xml version="1.0" encoding="utf-8"?>
<calcChain xmlns="http://schemas.openxmlformats.org/spreadsheetml/2006/main">
  <c r="H164" i="1" l="1"/>
  <c r="G164" i="1"/>
  <c r="I23" i="1"/>
  <c r="I22" i="1"/>
  <c r="I21" i="1"/>
  <c r="I13" i="1"/>
  <c r="I164" i="1" s="1"/>
</calcChain>
</file>

<file path=xl/sharedStrings.xml><?xml version="1.0" encoding="utf-8"?>
<sst xmlns="http://schemas.openxmlformats.org/spreadsheetml/2006/main" count="1141" uniqueCount="274">
  <si>
    <t xml:space="preserve">            臺南市111學年度官田區隆田國(小)圖書館（室）圖書採購書單                   </t>
  </si>
  <si>
    <t>學校班級最高學生數(24)人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</si>
  <si>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</si>
  <si>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</si>
  <si>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</si>
  <si>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</si>
  <si>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</si>
  <si>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</si>
  <si>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</si>
  <si>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定價(新臺幣)</t>
  </si>
  <si>
    <t>小計</t>
  </si>
  <si>
    <t>是否為套書</t>
  </si>
  <si>
    <t>是否含光碟</t>
  </si>
  <si>
    <t>是否為教師用書</t>
  </si>
  <si>
    <t>備註</t>
  </si>
  <si>
    <t>Cat Kid Comic Club</t>
  </si>
  <si>
    <t>作者： Pilkey, Dav</t>
  </si>
  <si>
    <r>
      <rPr>
        <sz val="9"/>
        <color rgb="FF666666"/>
        <rFont val="Arial"/>
      </rPr>
      <t>原文出版社：</t>
    </r>
    <r>
      <rPr>
        <sz val="9"/>
        <color rgb="FF666666"/>
        <rFont val="Arial"/>
      </rPr>
      <t>Graphix</t>
    </r>
  </si>
  <si>
    <t>美國</t>
  </si>
  <si>
    <t>Cat Kid Comic Club #2: From the Creator of Dog Man</t>
  </si>
  <si>
    <r>
      <rPr>
        <sz val="9"/>
        <color rgb="FF666666"/>
        <rFont val="Arial"/>
      </rPr>
      <t>原文出版社：</t>
    </r>
    <r>
      <rPr>
        <sz val="9"/>
        <color rgb="FF666666"/>
        <rFont val="Arial"/>
      </rPr>
      <t>Graphix</t>
    </r>
  </si>
  <si>
    <t>Cat Kid Comic Club #3: A Graphic Novel: From the Creator of Dog Man</t>
  </si>
  <si>
    <r>
      <rPr>
        <sz val="9"/>
        <color rgb="FF666666"/>
        <rFont val="Arial"/>
      </rPr>
      <t>原文出版社：</t>
    </r>
    <r>
      <rPr>
        <sz val="9"/>
        <color rgb="FF666666"/>
        <rFont val="Arial"/>
      </rPr>
      <t>Graphix</t>
    </r>
  </si>
  <si>
    <t>Dog Man: The Cat Kid Collection #4-6 Boxed Set</t>
  </si>
  <si>
    <t>作者： Pilkey, Dav/ Pilkey, Dav (ILT)</t>
  </si>
  <si>
    <r>
      <rPr>
        <sz val="9"/>
        <color rgb="FF666666"/>
        <rFont val="Arial"/>
      </rPr>
      <t>原文出版社：</t>
    </r>
    <r>
      <rPr>
        <sz val="9"/>
        <color rgb="FF666666"/>
        <rFont val="Arial"/>
      </rPr>
      <t>Graphix</t>
    </r>
  </si>
  <si>
    <t>The Princess in Black: Three Smashing Adventures</t>
  </si>
  <si>
    <t>作者： Hale, Shannon/ Hale, Dean/ Pham, Leuyen (ILT)</t>
  </si>
  <si>
    <r>
      <rPr>
        <sz val="9"/>
        <color rgb="FF666666"/>
        <rFont val="Arial"/>
      </rPr>
      <t>原文出版社：</t>
    </r>
    <r>
      <rPr>
        <sz val="9"/>
        <color rgb="FF666666"/>
        <rFont val="Arial"/>
      </rPr>
      <t>Candlewick Press (MA)</t>
    </r>
  </si>
  <si>
    <r>
      <rPr>
        <b/>
        <sz val="13"/>
        <color rgb="FF333333"/>
        <rFont val="Arial"/>
      </rPr>
      <t xml:space="preserve">Dog Man </t>
    </r>
    <r>
      <rPr>
        <b/>
        <sz val="13"/>
        <color rgb="FF333333"/>
        <rFont val="新細明體"/>
        <family val="1"/>
        <charset val="136"/>
      </rPr>
      <t>精裝６冊套書（</t>
    </r>
    <r>
      <rPr>
        <b/>
        <sz val="13"/>
        <color rgb="FF333333"/>
        <rFont val="Arial"/>
      </rPr>
      <t>Book #1- #6</t>
    </r>
    <r>
      <rPr>
        <b/>
        <sz val="13"/>
        <color rgb="FF333333"/>
        <rFont val="新細明體"/>
        <family val="1"/>
        <charset val="136"/>
      </rPr>
      <t>）</t>
    </r>
    <r>
      <rPr>
        <b/>
        <sz val="13"/>
        <color rgb="FF333333"/>
        <rFont val="Arial"/>
      </rPr>
      <t>: The Supa Epic Collection: From the Creator of Captain Underpants (Dog Man #1-6 Box Set)</t>
    </r>
  </si>
  <si>
    <r>
      <rPr>
        <sz val="9"/>
        <color rgb="FF666666"/>
        <rFont val="Arial"/>
      </rPr>
      <t>原文出版社：</t>
    </r>
    <r>
      <rPr>
        <sz val="9"/>
        <color rgb="FF666666"/>
        <rFont val="Arial"/>
      </rPr>
      <t>Graphix</t>
    </r>
  </si>
  <si>
    <t>楓之谷數學神偷 1-16集&amp;18-20集</t>
  </si>
  <si>
    <t>作者： 宋道樹/譯者： 劉徽</t>
  </si>
  <si>
    <t>三采文化</t>
  </si>
  <si>
    <t>臺灣</t>
  </si>
  <si>
    <t>300 /本</t>
  </si>
  <si>
    <r>
      <rPr>
        <sz val="12"/>
        <color theme="1"/>
        <rFont val="微軟正黑體"/>
        <family val="2"/>
        <charset val="136"/>
      </rPr>
      <t>怪傑佐羅力</t>
    </r>
    <r>
      <rPr>
        <sz val="12"/>
        <color theme="1"/>
        <rFont val="Times New Roman"/>
      </rPr>
      <t>46-50</t>
    </r>
    <r>
      <rPr>
        <sz val="12"/>
        <color theme="1"/>
        <rFont val="微軟正黑體"/>
        <family val="2"/>
        <charset val="136"/>
      </rPr>
      <t>，</t>
    </r>
    <r>
      <rPr>
        <sz val="12"/>
        <color theme="1"/>
        <rFont val="Times New Roman"/>
      </rPr>
      <t>58</t>
    </r>
  </si>
  <si>
    <t>作者： 原裕/譯者： 周姚萍</t>
  </si>
  <si>
    <t>親子天下</t>
  </si>
  <si>
    <r>
      <rPr>
        <sz val="12"/>
        <color theme="1"/>
        <rFont val="Arial"/>
      </rPr>
      <t>楓之谷大冒險</t>
    </r>
    <r>
      <rPr>
        <sz val="12"/>
        <color theme="1"/>
        <rFont val="Times New Roman"/>
      </rPr>
      <t>25</t>
    </r>
    <r>
      <rPr>
        <sz val="12"/>
        <color theme="1"/>
        <rFont val="Arial"/>
      </rPr>
      <t>：黑暗的亡者國度</t>
    </r>
  </si>
  <si>
    <t>作者： 宋道樹/譯者： 徐月珠</t>
  </si>
  <si>
    <t>楓之谷大冒險26：前往水世界</t>
  </si>
  <si>
    <t>楓之谷大冒險27：潛入沙克軍團</t>
  </si>
  <si>
    <t>楓之谷大冒險28：赤潮怪物出沒</t>
  </si>
  <si>
    <t>楓之谷大冒險29：世界樹復活</t>
  </si>
  <si>
    <t>楓之谷大冒險30：神聖帝國</t>
  </si>
  <si>
    <t>楓之谷大冒險31：勇闖海盜村</t>
  </si>
  <si>
    <t>神奇樹屋 46-55</t>
  </si>
  <si>
    <t>作者： 瑪麗．波．奧斯本</t>
  </si>
  <si>
    <t>小天下</t>
  </si>
  <si>
    <t>320/本</t>
  </si>
  <si>
    <t>希臘羅馬神話漫畫1-15集</t>
  </si>
  <si>
    <t>作者： 朴始連/譯者： 樊姍姍</t>
  </si>
  <si>
    <t>希臘羅馬神話漫畫16-18集</t>
  </si>
  <si>
    <t>科學發明王25：省時省力的工具</t>
  </si>
  <si>
    <t>作者： Gomdori co./ 譯者： 徐月珠</t>
  </si>
  <si>
    <t>科學發明王26：金頭腦問答王</t>
  </si>
  <si>
    <t>科學發明王27：智慧便利住宅</t>
  </si>
  <si>
    <t>科學發明王28：通用設計的發明</t>
  </si>
  <si>
    <t>科學發明王30：維持健康的發明</t>
  </si>
  <si>
    <t>科學發明王31：防蚊發明品</t>
  </si>
  <si>
    <t>科學發明王32：保護地球大作戰</t>
  </si>
  <si>
    <t>科學發明王33：節能減碳</t>
  </si>
  <si>
    <t>科學發明王34：傳達心意的發明</t>
  </si>
  <si>
    <t>科學實驗王41：海洋科學</t>
  </si>
  <si>
    <t>科學實驗王42：萬有引力</t>
  </si>
  <si>
    <t>科學實驗王43：火山地形</t>
  </si>
  <si>
    <t>科學實驗王44：火箭與核能</t>
  </si>
  <si>
    <t>科學實驗王45：中毒與解毒</t>
  </si>
  <si>
    <t>科學實驗王46  懸浮微粒</t>
  </si>
  <si>
    <t>科學實驗王47  傳染病與病原體</t>
  </si>
  <si>
    <t>科學實驗王48  放射性物質</t>
  </si>
  <si>
    <t>科學實驗王49：演化論</t>
  </si>
  <si>
    <t>科學實驗王50：宇宙大爆炸</t>
  </si>
  <si>
    <t>科學實驗王17 刺激與反應</t>
  </si>
  <si>
    <t>科學實驗王 18 植物的器官</t>
  </si>
  <si>
    <t>科學實驗王 19 地形與水文</t>
  </si>
  <si>
    <t>科學實驗王 20 海浪與洋流</t>
  </si>
  <si>
    <t>科學實驗王21 氧化與還原</t>
  </si>
  <si>
    <t>科學實驗王22 地球的演變</t>
  </si>
  <si>
    <t>科學實驗王23 月亮的週期</t>
  </si>
  <si>
    <t>科學實驗王24：能量守恆定律</t>
  </si>
  <si>
    <t>科學實驗王25：齒輪與滑輪</t>
  </si>
  <si>
    <t>科學實驗王26：細胞分裂</t>
  </si>
  <si>
    <t>科學實驗王27：經度與緯度</t>
  </si>
  <si>
    <t>科學實驗王28：昆蟲與蜘蛛</t>
  </si>
  <si>
    <t xml:space="preserve"> 科學實驗王29：阿基米德原理</t>
  </si>
  <si>
    <t>科學實驗王30：燃燒與滅火</t>
  </si>
  <si>
    <t>科學實驗王31：電磁鐵與發電機</t>
  </si>
  <si>
    <t>科學實驗王32：氣體的性質</t>
  </si>
  <si>
    <t>科學實驗王33：抗原與抗體</t>
  </si>
  <si>
    <t>科學實驗王34：重心與平衡</t>
  </si>
  <si>
    <t>科學實驗王35：生態與環境</t>
  </si>
  <si>
    <t>科學實驗王36：恆星與行星</t>
  </si>
  <si>
    <t>科學實驗王37：溶劑與溶質</t>
  </si>
  <si>
    <t>科學實驗王38：速度與速率</t>
  </si>
  <si>
    <t>科學實驗王39：消化作用</t>
  </si>
  <si>
    <t>科學實驗王40：金屬與非金屬</t>
  </si>
  <si>
    <t>第一次王國」全套3冊： 1.走音國王的演唱會+2.超多草莓的盛宴+3.一日動物園驚魂（立本倫子的數學唱遊橋梁書）</t>
  </si>
  <si>
    <t>作者： とうじょうさん/ 譯者：  蘇懿禎</t>
  </si>
  <si>
    <t>小熊出版</t>
  </si>
  <si>
    <t>是</t>
  </si>
  <si>
    <r>
      <rPr>
        <sz val="12"/>
        <color theme="1"/>
        <rFont val="Arial"/>
      </rPr>
      <t>公主出任務</t>
    </r>
    <r>
      <rPr>
        <b/>
        <sz val="13"/>
        <color rgb="FF333333"/>
        <rFont val="Arial"/>
      </rPr>
      <t>(套書組，共五冊)</t>
    </r>
  </si>
  <si>
    <t xml:space="preserve">作者： Shannon Hale, Dean Hale/ 譯者：黃筱茵 </t>
  </si>
  <si>
    <t>字畝文化</t>
  </si>
  <si>
    <t>Penny老師的科學村1-4：（水、空氣、聲音、溫度）玩出興趣就不難！培養科學素養和108年課綱核心精神的科學啟蒙實驗繪本</t>
  </si>
  <si>
    <t>作者： 陳乃綺</t>
  </si>
  <si>
    <t>快樂文化</t>
  </si>
  <si>
    <t>小手大經典橋梁書‧日本篇（共五冊／不分售）：水仙月四日、月夜和眼鏡、明天的風、單腳麻雀媽媽、狐狸阿權</t>
  </si>
  <si>
    <t>作者： 宮澤賢治, 小川未明, 壺井榮, 椋鳩十, 新美南吉/ 譯者： 林真美, 游珮芸, 林宜和, 陳瀅如</t>
  </si>
  <si>
    <t>步步</t>
  </si>
  <si>
    <t>小手大經典橋梁書‧世界篇（共五冊/不分售）：騎鵝歷險記、愛的教育、小意達的花、年輕的國王、懶洋洋的噴火龍</t>
  </si>
  <si>
    <t xml:space="preserve">作者： Selma Lagerlöf, Edmondo De Amicis, Hans Christian Andersen, Oscar Wilde, Kenneth Grahame/ 譯者： 施養慧, 陳宏淑, 周惠玲, 黃筱茵 </t>
  </si>
  <si>
    <t>超馬童話大冒險1-8集套書：完賽慶功版（共八冊）</t>
  </si>
  <si>
    <t>作者： 王文華, 王家珍, 王淑芬, 亞平, 林世仁, 劉思源, 賴曉珍, 顏志豪</t>
  </si>
  <si>
    <t>露西實驗室1-3套書</t>
  </si>
  <si>
    <t>作者： Michelle Houts/ 譯者： 周宜芳</t>
  </si>
  <si>
    <t>跟著歷史名人去遊歷：長不高大人晏嬰秀機智</t>
  </si>
  <si>
    <t>作者：王文華</t>
  </si>
  <si>
    <t>小熊出版 </t>
  </si>
  <si>
    <t>跟著歷史名人去遊歷：結巴貴公子韓非說故事</t>
  </si>
  <si>
    <t>如果歷史是一群喵1-7【套書】</t>
  </si>
  <si>
    <t>作者：肥志</t>
  </si>
  <si>
    <t>野人</t>
  </si>
  <si>
    <t>如果歷史是一群喵(8)：盛世大唐篇</t>
  </si>
  <si>
    <t>如果歷史是一群喵(9)：五代十國篇【萌貓漫畫學歷史】</t>
  </si>
  <si>
    <t>漫畫中國歷史關鍵時刻（全套三冊）：1.遠古時期至魏晉南北朝、2.隋唐時期至清康乾盛世、3.晚清衰敗至中華民國成立</t>
  </si>
  <si>
    <t>作者：曹若梅</t>
  </si>
  <si>
    <t>故事臺灣史1～4套書</t>
  </si>
  <si>
    <t>作者：  故事：寫給所有人的歷史團隊, 胡川安, 席名彥, 林于煖, 郭忠豪, 涂欣凱, 陳世芳, 陳坤毅, 藍秋惠, 萬育莘</t>
  </si>
  <si>
    <t>哆啦A夢科學任意門(1-5集)</t>
  </si>
  <si>
    <t>作者：藤子‧F‧不二雄, 日本小學館  / 譯者： 張東君, 黃薇嬪, 游韻馨</t>
  </si>
  <si>
    <t>遠流 </t>
  </si>
  <si>
    <t>動物的特異功能</t>
  </si>
  <si>
    <t xml:space="preserve">作者： 臨淵, 楊嬰, 陳婷 </t>
  </si>
  <si>
    <t>三民</t>
  </si>
  <si>
    <t>花花草草和大樹，我有問題想問你</t>
  </si>
  <si>
    <t xml:space="preserve">作者： 史軍 </t>
  </si>
  <si>
    <t>紅樓大觀園套書（共兩冊）：《專注力遊戲書：紅樓大觀園 春夏篇》＋《專注力遊戲書：紅樓大觀園 秋冬篇》</t>
  </si>
  <si>
    <t xml:space="preserve">作者：狐狸家   </t>
  </si>
  <si>
    <t>字畝文化 </t>
  </si>
  <si>
    <t>錯覺偵探團系列（1~3集）</t>
  </si>
  <si>
    <t>作者：  藤江純   / 譯者：林佩瑾</t>
  </si>
  <si>
    <t>采實文化</t>
  </si>
  <si>
    <t>妖怪出租系列：1～4集套書組</t>
  </si>
  <si>
    <t>作者： 廣嶋玲子  / 緋華璃</t>
  </si>
  <si>
    <t>采實文化 </t>
  </si>
  <si>
    <t>穿越故宮大冒險3：天靈地靈毛公鼎</t>
  </si>
  <si>
    <t xml:space="preserve">作者：鄭宗弦 </t>
  </si>
  <si>
    <t>穿越故宮大冒險4：蓮花式溫碗的密碼</t>
  </si>
  <si>
    <t>穿越故宮大冒險6：快雪時晴帖神乎其技</t>
  </si>
  <si>
    <t>甲蟲男孩系列（共三書）</t>
  </si>
  <si>
    <t>作者：M.G. Leonard  / 譯者： 黃意然</t>
  </si>
  <si>
    <t xml:space="preserve">親子天下 </t>
  </si>
  <si>
    <t>畫仙（仙靈傳奇3）</t>
  </si>
  <si>
    <t>作者：陳郁如</t>
  </si>
  <si>
    <t>詩魂（仙靈傳奇1）</t>
  </si>
  <si>
    <t>詞靈（仙靈傳奇2）</t>
  </si>
  <si>
    <t>故宮里的大怪獸（全9冊）</t>
  </si>
  <si>
    <t>作者：常怡</t>
  </si>
  <si>
    <t>南海出版公司</t>
  </si>
  <si>
    <t>少年廚俠3：消失的魔石</t>
  </si>
  <si>
    <t>作者：鄭宗弦</t>
  </si>
  <si>
    <t>少年廚俠4：除魔大神仙</t>
  </si>
  <si>
    <t>少年廚俠5：陰謀與真相（完結篇）</t>
  </si>
  <si>
    <t>白話封神演義</t>
  </si>
  <si>
    <t xml:space="preserve">作者：國語科編寫研究小組 </t>
  </si>
  <si>
    <t>捷英社出版社</t>
  </si>
  <si>
    <t>小妖怪系列套書（全10冊）</t>
  </si>
  <si>
    <t>作者：齊藤洋  / 譯者： 蘇懿禎, 伊之文</t>
  </si>
  <si>
    <t>三采</t>
  </si>
  <si>
    <t>用點心學校9：紅白大對抗</t>
  </si>
  <si>
    <t xml:space="preserve">作者：林哲璋 </t>
  </si>
  <si>
    <t>用點心學校10：皇家金布丁</t>
  </si>
  <si>
    <t>用點心學校11：美食大樂團</t>
  </si>
  <si>
    <t>用點心學校12：不打不相識</t>
  </si>
  <si>
    <t>用點心學校13：超級大明星</t>
  </si>
  <si>
    <t>吸墨鬼來了2：錯字飲料店</t>
  </si>
  <si>
    <t>作者：Éric Sanvoisin  / 譯者：孫智綺</t>
  </si>
  <si>
    <t xml:space="preserve">小天下 </t>
  </si>
  <si>
    <t>吸墨鬼來了3：千萬不要吸詞典</t>
  </si>
  <si>
    <t>達克比辦案6：暴龍遇到雞：動物的祖先與演化</t>
  </si>
  <si>
    <t xml:space="preserve">作者：胡妙芬 </t>
  </si>
  <si>
    <t>達克比辦案7：末日恐龍王：地球的五次生物大滅絕</t>
  </si>
  <si>
    <t>達克比辦案8：驚魂奧運會 物競天擇與適應</t>
  </si>
  <si>
    <t>達克比辦案9：冰原迷你象：巨型動物與復活生物學</t>
  </si>
  <si>
    <t>達克比辦案10：鬼屋美人魚：人類構造的演化與返祖現象</t>
  </si>
  <si>
    <t>達克比辦案11-荒漠救命蛙：沙漠生態系與動物的適應</t>
  </si>
  <si>
    <t>達克比辦案12-雨林縱火犯：生物多樣性與熱帶雨林生態系</t>
  </si>
  <si>
    <t>物理好好玩1-4：正確建構國小自然課程中最抽象、重要的物理觀念，給小學生的第一套傑出物理科學繪本套書（《好玩的密度：能漂浮和不能漂浮的物體》+《好玩的光波：折射和反射》+《好玩的磁性：相吸或相斥》+《好玩的機器原理：輪子、槓桿、滑輪》）</t>
  </si>
  <si>
    <t xml:space="preserve">作者： DAVID A. ADLER  / 譯者：張東君 </t>
  </si>
  <si>
    <t>名偵探柯南晨讀10分鐘推理課套書（1~3冊）</t>
  </si>
  <si>
    <t>作者：青山剛昌  / 譯者： 游韻馨</t>
  </si>
  <si>
    <t>【可能小學的歷史任務II】2 達達馬蹄到漢朝</t>
  </si>
  <si>
    <t xml:space="preserve">作者：王文華 </t>
  </si>
  <si>
    <t>【可能小學的歷史任務II】3 搖搖紙扇到宋朝</t>
  </si>
  <si>
    <t>【可能小學的歷史任務II】4 悠悠蒼鷹探元朝</t>
  </si>
  <si>
    <t>神奇酷科學17：動物的生存絕技</t>
  </si>
  <si>
    <t>作者：  Nick Arnold  / 譯者：   陳偉民</t>
  </si>
  <si>
    <t>神奇酷科學18：奇妙的消化工廠</t>
  </si>
  <si>
    <t>神奇酷科學19：對抗傳染病大作戰</t>
  </si>
  <si>
    <t>神奇酷科學20：生存競爭大演化</t>
  </si>
  <si>
    <t xml:space="preserve">作者：Phil Gates   / 譯者：  陳偉民 </t>
  </si>
  <si>
    <t>屁屁偵探讀本 被怪盜盯上的新娘</t>
  </si>
  <si>
    <t>作者：Troll    / 譯者：  張東君</t>
  </si>
  <si>
    <t>屁屁偵探讀本番外篇 咖哩香料事件</t>
  </si>
  <si>
    <t>屁屁偵探讀本 怪怪偵探事務所</t>
  </si>
  <si>
    <t>屁屁偵探讀本 好景莊有妖怪</t>
  </si>
  <si>
    <t>屁屁偵探讀本 來自遺址的求救信</t>
  </si>
  <si>
    <t>屁屁偵探讀本 偵探對上怪盜</t>
  </si>
  <si>
    <t>屁屁偵探讀本 黑影竊盜團入侵</t>
  </si>
  <si>
    <t>屁屁偵探讀本 紫衣夫人的暗號事件</t>
  </si>
  <si>
    <t>屁屁偵探讀本 消失在暗夜中的巨人</t>
  </si>
  <si>
    <t>屁屁偵探讀本10：屁屁偵探戀愛了？！</t>
  </si>
  <si>
    <t>Dragon’’s Merry Christmas: An Acorn Book (Dragon #5)</t>
  </si>
  <si>
    <t>作者： Pilkey, Dav</t>
  </si>
  <si>
    <t>原文出版社：Scholastic Inc.</t>
  </si>
  <si>
    <t>Elephant &amp; Piggie: The Complete Collection
大象＆小豬故事全集（25冊合售，附主角造型金屬書檔）</t>
  </si>
  <si>
    <t>作者： Willems, Mo</t>
  </si>
  <si>
    <t>原文出版社：Hyperion Books for Children</t>
  </si>
  <si>
    <t>君偉上小學：一年級鮮事多</t>
  </si>
  <si>
    <t>作者：王淑芬</t>
  </si>
  <si>
    <t>君偉上小學：二年級問題多</t>
  </si>
  <si>
    <t>君偉上小學：三年級花樣多</t>
  </si>
  <si>
    <t>君偉上小學4：四年級煩惱多</t>
  </si>
  <si>
    <t>君偉上小學5：五年級意見多</t>
  </si>
  <si>
    <t>不偷懶小學3：不好找寶藏</t>
  </si>
  <si>
    <t xml:space="preserve">作者： 林哲璋 </t>
  </si>
  <si>
    <t>不偷懶小學4：忍不住大師</t>
  </si>
  <si>
    <t>仙島小學：跟著寵物仙獸認識經典文學（全套兩冊）</t>
  </si>
  <si>
    <t>作者：林哲璋</t>
  </si>
  <si>
    <t>妖怪小學套書（共4冊）</t>
  </si>
  <si>
    <t>作者：林世仁</t>
  </si>
  <si>
    <t>快樂豬學校(上)</t>
  </si>
  <si>
    <t xml:space="preserve">作者：丁勤政 </t>
  </si>
  <si>
    <t xml:space="preserve">小兵 </t>
  </si>
  <si>
    <t>快樂豬學校(下)</t>
  </si>
  <si>
    <t>二年五班，愛貓咪！</t>
  </si>
  <si>
    <t xml:space="preserve">作者： 洪志明 </t>
  </si>
  <si>
    <t xml:space="preserve">小魯文化 </t>
  </si>
  <si>
    <t>三年五班，真糗！</t>
  </si>
  <si>
    <t>四年五班，魔法老師</t>
  </si>
  <si>
    <t>五年五班，三劍客！</t>
  </si>
  <si>
    <t>「科學偵探謎野真實」系列（全套五冊</t>
  </si>
  <si>
    <t xml:space="preserve">作者： 佐東綠, 木滝理真, 石川北二, 田中智章  
/ 譯者： </t>
  </si>
  <si>
    <t>科學偵探謎野真實06：科學偵探vs.妖魔之村</t>
  </si>
  <si>
    <t xml:space="preserve">作者： 佐東綠, 木滝理真, 田中智章/ 譯者： 黃薇嬪 </t>
  </si>
  <si>
    <t>科學偵探謎野真實07：科學偵探vs.超能力少年</t>
  </si>
  <si>
    <t xml:space="preserve">作者： 佐東綠, 石川北二, 木滝理真, 田中智章/ 譯者： 黃薇嬪 </t>
  </si>
  <si>
    <t>科學偵探謎野真實08：科學偵探vs.暴走的AI</t>
  </si>
  <si>
    <t>科學偵探謎野真實09：科學偵探vs.暴走的AI【下集】</t>
  </si>
  <si>
    <t>科學偵探謎野真實10：科學偵探vs.神祕列車（隨書附贈「DIY科學偵探書籤」兩款）</t>
  </si>
  <si>
    <t>雷頓不可思議偵探社套書【第一輯】（第1～5冊）</t>
  </si>
  <si>
    <r>
      <rPr>
        <sz val="10"/>
        <color rgb="FF666666"/>
        <rFont val="PMingLiu"/>
        <family val="1"/>
        <charset val="136"/>
      </rPr>
      <t>作者：</t>
    </r>
    <r>
      <rPr>
        <sz val="10"/>
        <color rgb="FF666666"/>
        <rFont val="Arial"/>
      </rPr>
      <t xml:space="preserve"> Ahn Chi Hyeon  </t>
    </r>
    <r>
      <rPr>
        <sz val="10"/>
        <color rgb="FF666666"/>
        <rFont val="新細明體"/>
        <family val="1"/>
        <charset val="136"/>
      </rPr>
      <t>譯者：</t>
    </r>
    <r>
      <rPr>
        <sz val="10"/>
        <color rgb="FF666666"/>
        <rFont val="Arial"/>
      </rPr>
      <t xml:space="preserve"> </t>
    </r>
    <r>
      <rPr>
        <sz val="10"/>
        <color rgb="FF666666"/>
        <rFont val="新細明體"/>
        <family val="1"/>
        <charset val="136"/>
      </rPr>
      <t>徐月珠</t>
    </r>
  </si>
  <si>
    <t>雷頓不可思議偵探社6：卡特莉&amp;孤獨的幽靈</t>
  </si>
  <si>
    <r>
      <rPr>
        <sz val="10"/>
        <color rgb="FF666666"/>
        <rFont val="PMingLiu"/>
        <family val="1"/>
        <charset val="136"/>
      </rPr>
      <t>作者：</t>
    </r>
    <r>
      <rPr>
        <sz val="10"/>
        <color rgb="FF666666"/>
        <rFont val="Arial"/>
      </rPr>
      <t xml:space="preserve"> Ahn Chi Hyeon  </t>
    </r>
    <r>
      <rPr>
        <sz val="10"/>
        <color rgb="FF666666"/>
        <rFont val="新細明體"/>
        <family val="1"/>
        <charset val="136"/>
      </rPr>
      <t>譯者：</t>
    </r>
    <r>
      <rPr>
        <sz val="10"/>
        <color rgb="FF666666"/>
        <rFont val="Arial"/>
      </rPr>
      <t xml:space="preserve"> </t>
    </r>
    <r>
      <rPr>
        <sz val="10"/>
        <color rgb="FF666666"/>
        <rFont val="新細明體"/>
        <family val="1"/>
        <charset val="136"/>
      </rPr>
      <t>徐月珠</t>
    </r>
  </si>
  <si>
    <r>
      <rPr>
        <sz val="12"/>
        <color theme="1"/>
        <rFont val="PMingLiu"/>
        <family val="1"/>
        <charset val="136"/>
      </rPr>
      <t>雷頓不可思議偵探社</t>
    </r>
    <r>
      <rPr>
        <sz val="10"/>
        <color rgb="FF333333"/>
        <rFont val="Arial"/>
      </rPr>
      <t>7</t>
    </r>
    <r>
      <rPr>
        <sz val="10"/>
        <color rgb="FF333333"/>
        <rFont val="新細明體"/>
        <family val="1"/>
        <charset val="136"/>
      </rPr>
      <t>：卡特莉＆辦公室臥底大作戰</t>
    </r>
  </si>
  <si>
    <r>
      <rPr>
        <sz val="10"/>
        <color rgb="FF666666"/>
        <rFont val="PMingLiu"/>
        <family val="1"/>
        <charset val="136"/>
      </rPr>
      <t>作者：</t>
    </r>
    <r>
      <rPr>
        <sz val="10"/>
        <color rgb="FF666666"/>
        <rFont val="Arial"/>
      </rPr>
      <t xml:space="preserve"> Ahn Chi Hyeon  </t>
    </r>
    <r>
      <rPr>
        <sz val="10"/>
        <color rgb="FF666666"/>
        <rFont val="新細明體"/>
        <family val="1"/>
        <charset val="136"/>
      </rPr>
      <t>譯者：</t>
    </r>
    <r>
      <rPr>
        <sz val="10"/>
        <color rgb="FF666666"/>
        <rFont val="Arial"/>
      </rPr>
      <t xml:space="preserve"> </t>
    </r>
    <r>
      <rPr>
        <sz val="10"/>
        <color rgb="FF666666"/>
        <rFont val="新細明體"/>
        <family val="1"/>
        <charset val="136"/>
      </rPr>
      <t>徐月珠</t>
    </r>
  </si>
  <si>
    <t>文具精靈國《創意魔小開學趴》＋《誰叫我是萬人迷！》1+2套書</t>
  </si>
  <si>
    <t xml:space="preserve">作者：郭恆祺 </t>
  </si>
  <si>
    <t>文具精靈國《請你讓我幫幫忙！》＋《我要追夢哪裡傻！》3+4套書</t>
  </si>
  <si>
    <t>阿當，這隻貪吃的貓套書（全套三冊）</t>
  </si>
  <si>
    <t xml:space="preserve">作者：亞平 </t>
  </si>
  <si>
    <t xml:space="preserve">巴巴文化 </t>
  </si>
  <si>
    <t>我愛黑桃7</t>
  </si>
  <si>
    <t xml:space="preserve">國語日報 </t>
  </si>
  <si>
    <t>狐狸澡堂（共五冊）：五大主題，十個品格故事</t>
  </si>
  <si>
    <t>狐狸阿聰2</t>
  </si>
  <si>
    <t xml:space="preserve">作者：王玄慧 </t>
  </si>
  <si>
    <t xml:space="preserve">作者： 王文華, 王家珍, 王淑芬, 亞平, 林世仁, 劉思源, 賴曉珍, 顏志豪   </t>
  </si>
  <si>
    <t>合計</t>
  </si>
  <si>
    <r>
      <rPr>
        <sz val="16"/>
        <color rgb="FF000000"/>
        <rFont val="DFKai-SB"/>
        <family val="4"/>
        <charset val="136"/>
      </rP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rgb="FF000000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rgb="FF000000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rgb="FF000000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</si>
  <si>
    <t>校名：
填表人：                            教務主任：                     校長：
連絡電話：                   網路電話：</t>
  </si>
  <si>
    <t>否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</si>
</sst>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;[Red]\-&quot;$&quot;#,##0"/>
    <numFmt numFmtId="176" formatCode="#,##0_);[Red]\(#,##0\)"/>
  </numFmts>
  <fonts count="32">
    <font>
      <sz val="12"/>
      <color theme="1"/>
      <name val="Calibri"/>
      <scheme val="minor"/>
    </font>
    <font>
      <sz val="18"/>
      <color rgb="FF000000"/>
      <name val="DFKai-SB"/>
      <family val="4"/>
      <charset val="136"/>
    </font>
    <font>
      <sz val="12"/>
      <name val="Calibri"/>
    </font>
    <font>
      <sz val="14"/>
      <color rgb="FF000000"/>
      <name val="DFKai-SB"/>
      <family val="4"/>
      <charset val="136"/>
    </font>
    <font>
      <sz val="12"/>
      <color rgb="FF000000"/>
      <name val="DFKai-SB"/>
      <family val="4"/>
      <charset val="136"/>
    </font>
    <font>
      <sz val="10"/>
      <color rgb="FF000000"/>
      <name val="DFKai-SB"/>
      <family val="4"/>
      <charset val="136"/>
    </font>
    <font>
      <sz val="12"/>
      <color theme="1"/>
      <name val="DFKai-SB"/>
      <family val="4"/>
      <charset val="136"/>
    </font>
    <font>
      <b/>
      <sz val="12"/>
      <color rgb="FF333333"/>
      <name val="Arial"/>
    </font>
    <font>
      <u/>
      <sz val="9"/>
      <color rgb="FF666666"/>
      <name val="Arial"/>
    </font>
    <font>
      <sz val="9"/>
      <color rgb="FF666666"/>
      <name val="Arial"/>
    </font>
    <font>
      <sz val="12"/>
      <color rgb="FF000000"/>
      <name val="Times New Roman"/>
    </font>
    <font>
      <sz val="12"/>
      <color theme="1"/>
      <name val="PMingLiu"/>
      <family val="1"/>
      <charset val="136"/>
    </font>
    <font>
      <b/>
      <sz val="13"/>
      <color rgb="FF333333"/>
      <name val="Arial"/>
    </font>
    <font>
      <sz val="12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232323"/>
      <name val="PMingLiu"/>
      <family val="1"/>
      <charset val="136"/>
    </font>
    <font>
      <u/>
      <sz val="12"/>
      <color theme="1"/>
      <name val="PMingLiu"/>
      <family val="1"/>
      <charset val="136"/>
    </font>
    <font>
      <u/>
      <sz val="12"/>
      <color rgb="FF000000"/>
      <name val="PMingLiu"/>
      <family val="1"/>
      <charset val="136"/>
    </font>
    <font>
      <u/>
      <sz val="9"/>
      <color rgb="FF333333"/>
      <name val="Arial"/>
    </font>
    <font>
      <sz val="10"/>
      <color rgb="FF666666"/>
      <name val="PMingLiu"/>
      <family val="1"/>
      <charset val="136"/>
    </font>
    <font>
      <sz val="16"/>
      <color rgb="FF000000"/>
      <name val="DFKai-SB"/>
      <family val="4"/>
      <charset val="136"/>
    </font>
    <font>
      <b/>
      <sz val="13"/>
      <color rgb="FF333333"/>
      <name val="新細明體"/>
      <family val="1"/>
      <charset val="136"/>
    </font>
    <font>
      <sz val="12"/>
      <color theme="1"/>
      <name val="微軟正黑體"/>
      <family val="2"/>
      <charset val="136"/>
    </font>
    <font>
      <sz val="12"/>
      <color theme="1"/>
      <name val="Times New Roman"/>
    </font>
    <font>
      <sz val="12"/>
      <color theme="1"/>
      <name val="Arial"/>
    </font>
    <font>
      <sz val="10"/>
      <color rgb="FF666666"/>
      <name val="Arial"/>
    </font>
    <font>
      <sz val="10"/>
      <color rgb="FF666666"/>
      <name val="新細明體"/>
      <family val="1"/>
      <charset val="136"/>
    </font>
    <font>
      <sz val="10"/>
      <color rgb="FF333333"/>
      <name val="Arial"/>
    </font>
    <font>
      <sz val="10"/>
      <color rgb="FF333333"/>
      <name val="新細明體"/>
      <family val="1"/>
      <charset val="136"/>
    </font>
    <font>
      <sz val="16"/>
      <color rgb="FFFF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Calibri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left" vertical="center" wrapText="1"/>
    </xf>
    <xf numFmtId="176" fontId="10" fillId="0" borderId="7" xfId="0" applyNumberFormat="1" applyFont="1" applyBorder="1" applyAlignment="1">
      <alignment horizontal="right" vertical="center" wrapText="1"/>
    </xf>
    <xf numFmtId="0" fontId="11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/>
    </xf>
    <xf numFmtId="1" fontId="14" fillId="0" borderId="8" xfId="0" applyNumberFormat="1" applyFont="1" applyBorder="1" applyAlignment="1">
      <alignment horizontal="left" vertical="center"/>
    </xf>
    <xf numFmtId="6" fontId="11" fillId="0" borderId="7" xfId="0" applyNumberFormat="1" applyFont="1" applyBorder="1" applyAlignment="1">
      <alignment horizontal="right" vertical="center"/>
    </xf>
    <xf numFmtId="6" fontId="11" fillId="0" borderId="7" xfId="0" applyNumberFormat="1" applyFont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0" fontId="11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vertical="center"/>
    </xf>
    <xf numFmtId="0" fontId="15" fillId="0" borderId="7" xfId="0" applyFont="1" applyBorder="1" applyAlignment="1">
      <alignment vertical="center" wrapText="1"/>
    </xf>
    <xf numFmtId="0" fontId="11" fillId="0" borderId="9" xfId="0" applyFont="1" applyBorder="1" applyAlignment="1">
      <alignment vertical="center"/>
    </xf>
    <xf numFmtId="0" fontId="11" fillId="0" borderId="9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8" fillId="0" borderId="7" xfId="0" applyFont="1" applyBorder="1" applyAlignment="1">
      <alignment vertical="center"/>
    </xf>
    <xf numFmtId="0" fontId="19" fillId="0" borderId="7" xfId="0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0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vertical="center"/>
    </xf>
  </cellXfs>
  <cellStyles count="1">
    <cellStyle name="一般" xfId="0" builtinId="0"/>
  </cellStyles>
  <dxfs count="1">
    <dxf>
      <font>
        <sz val="12"/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wordfield" TargetMode="External"/><Relationship Id="rId13" Type="http://schemas.openxmlformats.org/officeDocument/2006/relationships/hyperlink" Target="https://www.books.com.tw/web/sys_puballb/books/?pubid=yuanliou" TargetMode="External"/><Relationship Id="rId18" Type="http://schemas.openxmlformats.org/officeDocument/2006/relationships/hyperlink" Target="https://www.books.com.tw/web/sys_puballb/books/?pubid=scwpc" TargetMode="External"/><Relationship Id="rId3" Type="http://schemas.openxmlformats.org/officeDocument/2006/relationships/hyperlink" Target="https://search.books.com.tw/search/query/key/Pilkey,+Dav/adv_author/1/" TargetMode="External"/><Relationship Id="rId21" Type="http://schemas.openxmlformats.org/officeDocument/2006/relationships/hyperlink" Target="https://www.books.com.tw/web/sys_puballb/china/?pubid=0000000501" TargetMode="External"/><Relationship Id="rId7" Type="http://schemas.openxmlformats.org/officeDocument/2006/relationships/hyperlink" Target="https://www.books.com.tw/web/sys_puballb/books/?pubid=wordfield" TargetMode="External"/><Relationship Id="rId12" Type="http://schemas.openxmlformats.org/officeDocument/2006/relationships/hyperlink" Target="https://search.books.com.tw/search/query/key/%E6%85%A2%E7%86%9F%E5%B7%A5%E4%BD%9C%E5%AE%A4/adv_author/1/" TargetMode="External"/><Relationship Id="rId17" Type="http://schemas.openxmlformats.org/officeDocument/2006/relationships/hyperlink" Target="https://search.books.com.tw/redirect/move/key/%E7%A9%BF%E8%B6%8A%E6%95%85%E5%AE%AE%E5%A4%A7%E5%86%92%E9%9A%AA/area/mid/item/0010824143/page/1/idx/7/cat/001/pdf/1/spell/3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search.books.com.tw/search/query/key/Pilkey,+Dav/adv_author/1/" TargetMode="External"/><Relationship Id="rId16" Type="http://schemas.openxmlformats.org/officeDocument/2006/relationships/hyperlink" Target="https://www.books.com.tw/web/sys_puballb/books/?pubid=acmebook" TargetMode="External"/><Relationship Id="rId20" Type="http://schemas.openxmlformats.org/officeDocument/2006/relationships/hyperlink" Target="https://www.books.com.tw/web/sys_puballb/books/?pubid=scwpc" TargetMode="External"/><Relationship Id="rId1" Type="http://schemas.openxmlformats.org/officeDocument/2006/relationships/hyperlink" Target="https://search.books.com.tw/search/query/key/Pilkey,+Dav/adv_author/1/" TargetMode="External"/><Relationship Id="rId6" Type="http://schemas.openxmlformats.org/officeDocument/2006/relationships/hyperlink" Target="https://search.books.com.tw/search/query/key/Pilkey,+Dav/+Pilkey,+Dav+(ILT)/adv_author/1/" TargetMode="External"/><Relationship Id="rId11" Type="http://schemas.openxmlformats.org/officeDocument/2006/relationships/hyperlink" Target="https://www.books.com.tw/web/sys_puballb/books/?pubid=littlebear" TargetMode="External"/><Relationship Id="rId24" Type="http://schemas.openxmlformats.org/officeDocument/2006/relationships/hyperlink" Target="https://www.books.com.tw/web/sys_puballb/books/?pubid=wordfield" TargetMode="External"/><Relationship Id="rId5" Type="http://schemas.openxmlformats.org/officeDocument/2006/relationships/hyperlink" Target="https://search.books.com.tw/search/query/key/Hale,+Shannon/+Hale,+Dean/+Pham,+Leuyen+(ILT)/adv_author/1/" TargetMode="External"/><Relationship Id="rId15" Type="http://schemas.openxmlformats.org/officeDocument/2006/relationships/hyperlink" Target="https://www.books.com.tw/web/sys_puballb/books/?pubid=acmebook" TargetMode="External"/><Relationship Id="rId23" Type="http://schemas.openxmlformats.org/officeDocument/2006/relationships/hyperlink" Target="https://www.books.com.tw/web/sys_puballb/books/?pubid=suntriumph" TargetMode="External"/><Relationship Id="rId10" Type="http://schemas.openxmlformats.org/officeDocument/2006/relationships/hyperlink" Target="https://www.books.com.tw/web/sys_puballb/books/?pubid=littlebear" TargetMode="External"/><Relationship Id="rId19" Type="http://schemas.openxmlformats.org/officeDocument/2006/relationships/hyperlink" Target="https://www.books.com.tw/web/sys_puballb/books/?pubid=scwpc" TargetMode="External"/><Relationship Id="rId4" Type="http://schemas.openxmlformats.org/officeDocument/2006/relationships/hyperlink" Target="https://search.books.com.tw/search/query/key/Pilkey,+Dav/+Pilkey,+Dav+(ILT)/adv_author/1/" TargetMode="External"/><Relationship Id="rId9" Type="http://schemas.openxmlformats.org/officeDocument/2006/relationships/hyperlink" Target="https://www.books.com.tw/web/sys_puballb/books/?pubid=littlebear" TargetMode="External"/><Relationship Id="rId14" Type="http://schemas.openxmlformats.org/officeDocument/2006/relationships/hyperlink" Target="https://www.books.com.tw/web/sys_puballb/books/?pubid=wordfield" TargetMode="External"/><Relationship Id="rId22" Type="http://schemas.openxmlformats.org/officeDocument/2006/relationships/hyperlink" Target="https://www.books.com.tw/web/sys_puballb/books/?pubid=jiey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00"/>
  <sheetViews>
    <sheetView tabSelected="1" topLeftCell="A155" workbookViewId="0">
      <selection activeCell="N98" sqref="N98"/>
    </sheetView>
  </sheetViews>
  <sheetFormatPr defaultColWidth="11.19921875" defaultRowHeight="15" customHeight="1"/>
  <cols>
    <col min="1" max="1" width="5.19921875" customWidth="1"/>
    <col min="2" max="2" width="29.3984375" customWidth="1"/>
    <col min="3" max="3" width="13" customWidth="1"/>
    <col min="4" max="4" width="15.8984375" customWidth="1"/>
    <col min="5" max="5" width="9.8984375" customWidth="1"/>
    <col min="6" max="6" width="14.5" customWidth="1"/>
    <col min="7" max="7" width="6.69921875" customWidth="1"/>
    <col min="8" max="8" width="8.19921875" customWidth="1"/>
    <col min="9" max="9" width="10.5" customWidth="1"/>
    <col min="10" max="12" width="5.19921875" customWidth="1"/>
    <col min="13" max="25" width="6.69921875" customWidth="1"/>
  </cols>
  <sheetData>
    <row r="1" spans="1:13" ht="16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13" ht="16.5" customHeight="1">
      <c r="A2" s="32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4"/>
    </row>
    <row r="3" spans="1:13" ht="33" customHeight="1">
      <c r="A3" s="1" t="s">
        <v>2</v>
      </c>
      <c r="B3" s="1" t="s">
        <v>3</v>
      </c>
      <c r="C3" s="1" t="s">
        <v>4</v>
      </c>
      <c r="D3" s="1" t="s">
        <v>5</v>
      </c>
      <c r="E3" s="2" t="s">
        <v>6</v>
      </c>
      <c r="F3" s="1" t="s">
        <v>7</v>
      </c>
      <c r="G3" s="2" t="s">
        <v>8</v>
      </c>
      <c r="H3" s="3" t="s">
        <v>9</v>
      </c>
      <c r="I3" s="1" t="s">
        <v>10</v>
      </c>
      <c r="J3" s="4" t="s">
        <v>11</v>
      </c>
      <c r="K3" s="4" t="s">
        <v>12</v>
      </c>
      <c r="L3" s="4" t="s">
        <v>13</v>
      </c>
      <c r="M3" s="5" t="s">
        <v>14</v>
      </c>
    </row>
    <row r="4" spans="1:13" ht="29.4" customHeight="1">
      <c r="A4" s="1">
        <v>1</v>
      </c>
      <c r="B4" s="6" t="s">
        <v>15</v>
      </c>
      <c r="C4" s="7" t="s">
        <v>16</v>
      </c>
      <c r="D4" s="8" t="s">
        <v>17</v>
      </c>
      <c r="E4" s="9" t="s">
        <v>18</v>
      </c>
      <c r="F4" s="10">
        <v>9781338712773</v>
      </c>
      <c r="G4" s="11">
        <v>1</v>
      </c>
      <c r="H4" s="12">
        <v>875</v>
      </c>
      <c r="I4" s="12">
        <v>875</v>
      </c>
      <c r="J4" s="3" t="s">
        <v>273</v>
      </c>
      <c r="K4" s="3" t="s">
        <v>273</v>
      </c>
      <c r="L4" s="3" t="s">
        <v>273</v>
      </c>
      <c r="M4" s="3"/>
    </row>
    <row r="5" spans="1:13" ht="35.4" customHeight="1">
      <c r="A5" s="1">
        <v>2</v>
      </c>
      <c r="B5" s="6" t="s">
        <v>19</v>
      </c>
      <c r="C5" s="7" t="s">
        <v>16</v>
      </c>
      <c r="D5" s="8" t="s">
        <v>20</v>
      </c>
      <c r="E5" s="9" t="s">
        <v>18</v>
      </c>
      <c r="F5" s="10">
        <v>9781338784862</v>
      </c>
      <c r="G5" s="11">
        <v>1</v>
      </c>
      <c r="H5" s="12">
        <v>875</v>
      </c>
      <c r="I5" s="12">
        <v>875</v>
      </c>
      <c r="J5" s="3" t="s">
        <v>273</v>
      </c>
      <c r="K5" s="3" t="s">
        <v>273</v>
      </c>
      <c r="L5" s="3" t="s">
        <v>273</v>
      </c>
      <c r="M5" s="3"/>
    </row>
    <row r="6" spans="1:13" ht="55.8" customHeight="1">
      <c r="A6" s="1">
        <v>3</v>
      </c>
      <c r="B6" s="6" t="s">
        <v>21</v>
      </c>
      <c r="C6" s="7" t="s">
        <v>16</v>
      </c>
      <c r="D6" s="8" t="s">
        <v>22</v>
      </c>
      <c r="E6" s="9" t="s">
        <v>18</v>
      </c>
      <c r="F6" s="10">
        <v>9781338801958</v>
      </c>
      <c r="G6" s="11">
        <v>1</v>
      </c>
      <c r="H6" s="12">
        <v>875</v>
      </c>
      <c r="I6" s="12">
        <v>875</v>
      </c>
      <c r="J6" s="3" t="s">
        <v>273</v>
      </c>
      <c r="K6" s="3" t="s">
        <v>273</v>
      </c>
      <c r="L6" s="3" t="s">
        <v>273</v>
      </c>
      <c r="M6" s="3"/>
    </row>
    <row r="7" spans="1:13" ht="42" customHeight="1">
      <c r="A7" s="1">
        <v>4</v>
      </c>
      <c r="B7" s="6" t="s">
        <v>23</v>
      </c>
      <c r="C7" s="7" t="s">
        <v>24</v>
      </c>
      <c r="D7" s="8" t="s">
        <v>25</v>
      </c>
      <c r="E7" s="9" t="s">
        <v>18</v>
      </c>
      <c r="F7" s="10">
        <v>9781338602197</v>
      </c>
      <c r="G7" s="11">
        <v>1</v>
      </c>
      <c r="H7" s="12">
        <v>1364</v>
      </c>
      <c r="I7" s="12">
        <v>1364</v>
      </c>
      <c r="J7" s="3" t="s">
        <v>273</v>
      </c>
      <c r="K7" s="3" t="s">
        <v>273</v>
      </c>
      <c r="L7" s="3" t="s">
        <v>273</v>
      </c>
      <c r="M7" s="3"/>
    </row>
    <row r="8" spans="1:13" ht="32.4" customHeight="1">
      <c r="A8" s="1">
        <v>5</v>
      </c>
      <c r="B8" s="6" t="s">
        <v>26</v>
      </c>
      <c r="C8" s="7" t="s">
        <v>27</v>
      </c>
      <c r="D8" s="8" t="s">
        <v>28</v>
      </c>
      <c r="E8" s="9" t="s">
        <v>18</v>
      </c>
      <c r="F8" s="10">
        <v>9780763697778</v>
      </c>
      <c r="G8" s="11">
        <v>1</v>
      </c>
      <c r="H8" s="12">
        <v>734</v>
      </c>
      <c r="I8" s="12">
        <v>734</v>
      </c>
      <c r="J8" s="3" t="s">
        <v>273</v>
      </c>
      <c r="K8" s="3" t="s">
        <v>273</v>
      </c>
      <c r="L8" s="3" t="s">
        <v>273</v>
      </c>
      <c r="M8" s="3"/>
    </row>
    <row r="9" spans="1:13" ht="16.5" customHeight="1">
      <c r="A9" s="1">
        <v>6</v>
      </c>
      <c r="B9" s="12" t="s">
        <v>214</v>
      </c>
      <c r="C9" s="12" t="s">
        <v>215</v>
      </c>
      <c r="D9" s="12" t="s">
        <v>216</v>
      </c>
      <c r="E9" s="9" t="s">
        <v>18</v>
      </c>
      <c r="F9" s="10">
        <v>9781338347531</v>
      </c>
      <c r="G9" s="11">
        <v>1</v>
      </c>
      <c r="H9" s="12">
        <v>960</v>
      </c>
      <c r="I9" s="12">
        <v>960</v>
      </c>
      <c r="J9" s="3" t="s">
        <v>273</v>
      </c>
      <c r="K9" s="3" t="s">
        <v>273</v>
      </c>
      <c r="L9" s="3" t="s">
        <v>273</v>
      </c>
      <c r="M9" s="3"/>
    </row>
    <row r="10" spans="1:13" ht="16.5" customHeight="1">
      <c r="A10" s="1">
        <v>7</v>
      </c>
      <c r="B10" s="18" t="s">
        <v>217</v>
      </c>
      <c r="C10" s="12" t="s">
        <v>218</v>
      </c>
      <c r="D10" s="12" t="s">
        <v>219</v>
      </c>
      <c r="E10" s="9" t="s">
        <v>18</v>
      </c>
      <c r="F10" s="10">
        <v>9781368021319</v>
      </c>
      <c r="G10" s="11">
        <v>1</v>
      </c>
      <c r="H10" s="12">
        <v>5250</v>
      </c>
      <c r="I10" s="12">
        <v>5250</v>
      </c>
      <c r="J10" s="3" t="s">
        <v>273</v>
      </c>
      <c r="K10" s="3" t="s">
        <v>273</v>
      </c>
      <c r="L10" s="3" t="s">
        <v>273</v>
      </c>
      <c r="M10" s="3"/>
    </row>
    <row r="11" spans="1:13" ht="32.4" customHeight="1">
      <c r="A11" s="1">
        <v>8</v>
      </c>
      <c r="B11" s="13" t="s">
        <v>29</v>
      </c>
      <c r="C11" s="7" t="s">
        <v>24</v>
      </c>
      <c r="D11" s="8" t="s">
        <v>30</v>
      </c>
      <c r="E11" s="9" t="s">
        <v>18</v>
      </c>
      <c r="F11" s="10">
        <v>9781338603347</v>
      </c>
      <c r="G11" s="11">
        <v>1</v>
      </c>
      <c r="H11" s="12">
        <v>2098</v>
      </c>
      <c r="I11" s="12">
        <v>2098</v>
      </c>
      <c r="J11" s="3" t="s">
        <v>273</v>
      </c>
      <c r="K11" s="3" t="s">
        <v>273</v>
      </c>
      <c r="L11" s="3" t="s">
        <v>273</v>
      </c>
      <c r="M11" s="3"/>
    </row>
    <row r="12" spans="1:13" ht="16.5" customHeight="1">
      <c r="A12" s="1">
        <v>9</v>
      </c>
      <c r="B12" s="12" t="s">
        <v>31</v>
      </c>
      <c r="C12" s="12" t="s">
        <v>32</v>
      </c>
      <c r="D12" s="12" t="s">
        <v>33</v>
      </c>
      <c r="E12" s="14" t="s">
        <v>34</v>
      </c>
      <c r="F12" s="15">
        <v>9789862296240</v>
      </c>
      <c r="G12" s="11">
        <v>19</v>
      </c>
      <c r="H12" s="16" t="s">
        <v>35</v>
      </c>
      <c r="I12" s="12">
        <v>5700</v>
      </c>
      <c r="J12" s="3" t="s">
        <v>273</v>
      </c>
      <c r="K12" s="3" t="s">
        <v>273</v>
      </c>
      <c r="L12" s="3" t="s">
        <v>273</v>
      </c>
      <c r="M12" s="4"/>
    </row>
    <row r="13" spans="1:13" ht="16.5" customHeight="1">
      <c r="A13" s="1">
        <v>10</v>
      </c>
      <c r="B13" s="12" t="s">
        <v>36</v>
      </c>
      <c r="C13" s="12" t="s">
        <v>37</v>
      </c>
      <c r="D13" s="12" t="s">
        <v>38</v>
      </c>
      <c r="E13" s="14" t="s">
        <v>34</v>
      </c>
      <c r="F13" s="10">
        <v>9789869563086</v>
      </c>
      <c r="G13" s="11">
        <v>6</v>
      </c>
      <c r="H13" s="16" t="s">
        <v>35</v>
      </c>
      <c r="I13" s="12">
        <f>300*6</f>
        <v>1800</v>
      </c>
      <c r="J13" s="3" t="s">
        <v>273</v>
      </c>
      <c r="K13" s="3" t="s">
        <v>273</v>
      </c>
      <c r="L13" s="3" t="s">
        <v>273</v>
      </c>
      <c r="M13" s="4"/>
    </row>
    <row r="14" spans="1:13" ht="16.5" customHeight="1">
      <c r="A14" s="1">
        <v>11</v>
      </c>
      <c r="B14" s="12" t="s">
        <v>39</v>
      </c>
      <c r="C14" s="12" t="s">
        <v>40</v>
      </c>
      <c r="D14" s="12" t="s">
        <v>33</v>
      </c>
      <c r="E14" s="14" t="s">
        <v>34</v>
      </c>
      <c r="F14" s="10">
        <v>9789576583995</v>
      </c>
      <c r="G14" s="11">
        <v>1</v>
      </c>
      <c r="H14" s="16">
        <v>300</v>
      </c>
      <c r="I14" s="12">
        <v>300</v>
      </c>
      <c r="J14" s="3" t="s">
        <v>273</v>
      </c>
      <c r="K14" s="3" t="s">
        <v>273</v>
      </c>
      <c r="L14" s="3" t="s">
        <v>273</v>
      </c>
      <c r="M14" s="4"/>
    </row>
    <row r="15" spans="1:13" ht="16.5" customHeight="1">
      <c r="A15" s="1">
        <v>12</v>
      </c>
      <c r="B15" s="12" t="s">
        <v>41</v>
      </c>
      <c r="C15" s="12" t="s">
        <v>40</v>
      </c>
      <c r="D15" s="12" t="s">
        <v>33</v>
      </c>
      <c r="E15" s="14" t="s">
        <v>34</v>
      </c>
      <c r="F15" s="10">
        <v>9789576584404</v>
      </c>
      <c r="G15" s="11">
        <v>1</v>
      </c>
      <c r="H15" s="16">
        <v>300</v>
      </c>
      <c r="I15" s="12">
        <v>300</v>
      </c>
      <c r="J15" s="3" t="s">
        <v>273</v>
      </c>
      <c r="K15" s="3" t="s">
        <v>273</v>
      </c>
      <c r="L15" s="3" t="s">
        <v>273</v>
      </c>
      <c r="M15" s="4"/>
    </row>
    <row r="16" spans="1:13" ht="16.5" customHeight="1">
      <c r="A16" s="1">
        <v>13</v>
      </c>
      <c r="B16" s="12" t="s">
        <v>42</v>
      </c>
      <c r="C16" s="12" t="s">
        <v>40</v>
      </c>
      <c r="D16" s="12" t="s">
        <v>33</v>
      </c>
      <c r="E16" s="14" t="s">
        <v>34</v>
      </c>
      <c r="F16" s="10">
        <v>9789576584916</v>
      </c>
      <c r="G16" s="11">
        <v>1</v>
      </c>
      <c r="H16" s="16">
        <v>300</v>
      </c>
      <c r="I16" s="12">
        <v>300</v>
      </c>
      <c r="J16" s="3" t="s">
        <v>273</v>
      </c>
      <c r="K16" s="3" t="s">
        <v>273</v>
      </c>
      <c r="L16" s="3" t="s">
        <v>273</v>
      </c>
      <c r="M16" s="4"/>
    </row>
    <row r="17" spans="1:13" ht="16.5" customHeight="1">
      <c r="A17" s="1">
        <v>14</v>
      </c>
      <c r="B17" s="12" t="s">
        <v>43</v>
      </c>
      <c r="C17" s="12" t="s">
        <v>40</v>
      </c>
      <c r="D17" s="12" t="s">
        <v>33</v>
      </c>
      <c r="E17" s="14" t="s">
        <v>34</v>
      </c>
      <c r="F17" s="10">
        <v>9789576585869</v>
      </c>
      <c r="G17" s="11">
        <v>1</v>
      </c>
      <c r="H17" s="16">
        <v>300</v>
      </c>
      <c r="I17" s="12">
        <v>300</v>
      </c>
      <c r="J17" s="3" t="s">
        <v>273</v>
      </c>
      <c r="K17" s="3" t="s">
        <v>273</v>
      </c>
      <c r="L17" s="3" t="s">
        <v>273</v>
      </c>
      <c r="M17" s="4"/>
    </row>
    <row r="18" spans="1:13" ht="16.5" customHeight="1">
      <c r="A18" s="1">
        <v>15</v>
      </c>
      <c r="B18" s="12" t="s">
        <v>44</v>
      </c>
      <c r="C18" s="12" t="s">
        <v>40</v>
      </c>
      <c r="D18" s="12" t="s">
        <v>33</v>
      </c>
      <c r="E18" s="14" t="s">
        <v>34</v>
      </c>
      <c r="F18" s="10">
        <v>9789576586507</v>
      </c>
      <c r="G18" s="11">
        <v>1</v>
      </c>
      <c r="H18" s="16">
        <v>300</v>
      </c>
      <c r="I18" s="12">
        <v>300</v>
      </c>
      <c r="J18" s="3" t="s">
        <v>273</v>
      </c>
      <c r="K18" s="3" t="s">
        <v>273</v>
      </c>
      <c r="L18" s="3" t="s">
        <v>273</v>
      </c>
      <c r="M18" s="4"/>
    </row>
    <row r="19" spans="1:13" ht="16.5" customHeight="1">
      <c r="A19" s="1">
        <v>16</v>
      </c>
      <c r="B19" s="12" t="s">
        <v>45</v>
      </c>
      <c r="C19" s="12" t="s">
        <v>40</v>
      </c>
      <c r="D19" s="12" t="s">
        <v>33</v>
      </c>
      <c r="E19" s="14" t="s">
        <v>34</v>
      </c>
      <c r="F19" s="10">
        <v>9789576587092</v>
      </c>
      <c r="G19" s="11">
        <v>1</v>
      </c>
      <c r="H19" s="16">
        <v>300</v>
      </c>
      <c r="I19" s="12">
        <v>300</v>
      </c>
      <c r="J19" s="3" t="s">
        <v>273</v>
      </c>
      <c r="K19" s="3" t="s">
        <v>273</v>
      </c>
      <c r="L19" s="3" t="s">
        <v>273</v>
      </c>
      <c r="M19" s="3"/>
    </row>
    <row r="20" spans="1:13" ht="16.5" customHeight="1">
      <c r="A20" s="1">
        <v>17</v>
      </c>
      <c r="B20" s="12" t="s">
        <v>46</v>
      </c>
      <c r="C20" s="12" t="s">
        <v>40</v>
      </c>
      <c r="D20" s="12" t="s">
        <v>33</v>
      </c>
      <c r="E20" s="14" t="s">
        <v>34</v>
      </c>
      <c r="F20" s="10">
        <v>9789576587924</v>
      </c>
      <c r="G20" s="11">
        <v>1</v>
      </c>
      <c r="H20" s="16">
        <v>340</v>
      </c>
      <c r="I20" s="12">
        <v>300</v>
      </c>
      <c r="J20" s="3" t="s">
        <v>273</v>
      </c>
      <c r="K20" s="3" t="s">
        <v>273</v>
      </c>
      <c r="L20" s="3" t="s">
        <v>273</v>
      </c>
      <c r="M20" s="3"/>
    </row>
    <row r="21" spans="1:13" ht="16.5" customHeight="1">
      <c r="A21" s="1">
        <v>18</v>
      </c>
      <c r="B21" s="12" t="s">
        <v>47</v>
      </c>
      <c r="C21" s="12" t="s">
        <v>48</v>
      </c>
      <c r="D21" s="12" t="s">
        <v>49</v>
      </c>
      <c r="E21" s="14" t="s">
        <v>34</v>
      </c>
      <c r="F21" s="10">
        <v>9789864796977</v>
      </c>
      <c r="G21" s="11">
        <v>10</v>
      </c>
      <c r="H21" s="16" t="s">
        <v>50</v>
      </c>
      <c r="I21" s="17">
        <f>320*10</f>
        <v>3200</v>
      </c>
      <c r="J21" s="3" t="s">
        <v>273</v>
      </c>
      <c r="K21" s="3" t="s">
        <v>273</v>
      </c>
      <c r="L21" s="3" t="s">
        <v>273</v>
      </c>
      <c r="M21" s="3"/>
    </row>
    <row r="22" spans="1:13" ht="16.5" customHeight="1">
      <c r="A22" s="1">
        <v>19</v>
      </c>
      <c r="B22" s="18" t="s">
        <v>51</v>
      </c>
      <c r="C22" s="12" t="s">
        <v>52</v>
      </c>
      <c r="D22" s="12" t="s">
        <v>33</v>
      </c>
      <c r="E22" s="14" t="s">
        <v>34</v>
      </c>
      <c r="F22" s="10">
        <v>9789576589577</v>
      </c>
      <c r="G22" s="11">
        <v>15</v>
      </c>
      <c r="H22" s="16">
        <v>320</v>
      </c>
      <c r="I22" s="12">
        <f>320*15</f>
        <v>4800</v>
      </c>
      <c r="J22" s="3" t="s">
        <v>273</v>
      </c>
      <c r="K22" s="3" t="s">
        <v>273</v>
      </c>
      <c r="L22" s="3" t="s">
        <v>273</v>
      </c>
      <c r="M22" s="3"/>
    </row>
    <row r="23" spans="1:13" ht="16.5" customHeight="1">
      <c r="A23" s="1">
        <v>20</v>
      </c>
      <c r="B23" s="18" t="s">
        <v>53</v>
      </c>
      <c r="C23" s="12" t="s">
        <v>52</v>
      </c>
      <c r="D23" s="12" t="s">
        <v>33</v>
      </c>
      <c r="E23" s="14" t="s">
        <v>34</v>
      </c>
      <c r="F23" s="10">
        <v>9789576587429</v>
      </c>
      <c r="G23" s="11">
        <v>3</v>
      </c>
      <c r="H23" s="16">
        <v>350</v>
      </c>
      <c r="I23" s="12">
        <f>350*3</f>
        <v>1050</v>
      </c>
      <c r="J23" s="3" t="s">
        <v>273</v>
      </c>
      <c r="K23" s="3" t="s">
        <v>273</v>
      </c>
      <c r="L23" s="3" t="s">
        <v>273</v>
      </c>
      <c r="M23" s="3"/>
    </row>
    <row r="24" spans="1:13" ht="16.5" customHeight="1">
      <c r="A24" s="1">
        <v>21</v>
      </c>
      <c r="B24" s="12" t="s">
        <v>54</v>
      </c>
      <c r="C24" s="12" t="s">
        <v>55</v>
      </c>
      <c r="D24" s="12" t="s">
        <v>33</v>
      </c>
      <c r="E24" s="14" t="s">
        <v>34</v>
      </c>
      <c r="F24" s="10">
        <v>9789576582738</v>
      </c>
      <c r="G24" s="11">
        <v>1</v>
      </c>
      <c r="H24" s="16">
        <v>300</v>
      </c>
      <c r="I24" s="12">
        <v>300</v>
      </c>
      <c r="J24" s="3" t="s">
        <v>273</v>
      </c>
      <c r="K24" s="3" t="s">
        <v>273</v>
      </c>
      <c r="L24" s="3" t="s">
        <v>273</v>
      </c>
      <c r="M24" s="3"/>
    </row>
    <row r="25" spans="1:13" ht="16.5" customHeight="1">
      <c r="A25" s="1">
        <v>22</v>
      </c>
      <c r="B25" s="12" t="s">
        <v>56</v>
      </c>
      <c r="C25" s="12" t="s">
        <v>55</v>
      </c>
      <c r="D25" s="12" t="s">
        <v>33</v>
      </c>
      <c r="E25" s="14" t="s">
        <v>34</v>
      </c>
      <c r="F25" s="10">
        <v>9789576583087</v>
      </c>
      <c r="G25" s="11">
        <v>1</v>
      </c>
      <c r="H25" s="16">
        <v>300</v>
      </c>
      <c r="I25" s="12">
        <v>300</v>
      </c>
      <c r="J25" s="3" t="s">
        <v>273</v>
      </c>
      <c r="K25" s="3" t="s">
        <v>273</v>
      </c>
      <c r="L25" s="3" t="s">
        <v>273</v>
      </c>
      <c r="M25" s="3"/>
    </row>
    <row r="26" spans="1:13" ht="16.5" customHeight="1">
      <c r="A26" s="1">
        <v>23</v>
      </c>
      <c r="B26" s="12" t="s">
        <v>57</v>
      </c>
      <c r="C26" s="12" t="s">
        <v>55</v>
      </c>
      <c r="D26" s="12" t="s">
        <v>33</v>
      </c>
      <c r="E26" s="14" t="s">
        <v>34</v>
      </c>
      <c r="F26" s="10">
        <v>9789576583384</v>
      </c>
      <c r="G26" s="11">
        <v>1</v>
      </c>
      <c r="H26" s="16">
        <v>300</v>
      </c>
      <c r="I26" s="12">
        <v>300</v>
      </c>
      <c r="J26" s="3" t="s">
        <v>273</v>
      </c>
      <c r="K26" s="3" t="s">
        <v>273</v>
      </c>
      <c r="L26" s="3" t="s">
        <v>273</v>
      </c>
      <c r="M26" s="3"/>
    </row>
    <row r="27" spans="1:13" ht="16.5" customHeight="1">
      <c r="A27" s="1">
        <v>24</v>
      </c>
      <c r="B27" s="19" t="s">
        <v>58</v>
      </c>
      <c r="C27" s="12" t="s">
        <v>55</v>
      </c>
      <c r="D27" s="12" t="s">
        <v>33</v>
      </c>
      <c r="E27" s="14" t="s">
        <v>34</v>
      </c>
      <c r="F27" s="10">
        <v>9789576584183</v>
      </c>
      <c r="G27" s="11">
        <v>1</v>
      </c>
      <c r="H27" s="16">
        <v>300</v>
      </c>
      <c r="I27" s="12">
        <v>300</v>
      </c>
      <c r="J27" s="3" t="s">
        <v>273</v>
      </c>
      <c r="K27" s="3" t="s">
        <v>273</v>
      </c>
      <c r="L27" s="3" t="s">
        <v>273</v>
      </c>
      <c r="M27" s="3"/>
    </row>
    <row r="28" spans="1:13" ht="16.5" customHeight="1">
      <c r="A28" s="1">
        <v>25</v>
      </c>
      <c r="B28" s="12" t="s">
        <v>59</v>
      </c>
      <c r="C28" s="12" t="s">
        <v>55</v>
      </c>
      <c r="D28" s="12" t="s">
        <v>33</v>
      </c>
      <c r="E28" s="14" t="s">
        <v>34</v>
      </c>
      <c r="F28" s="10">
        <v>9789576585289</v>
      </c>
      <c r="G28" s="11">
        <v>1</v>
      </c>
      <c r="H28" s="16">
        <v>300</v>
      </c>
      <c r="I28" s="12">
        <v>300</v>
      </c>
      <c r="J28" s="3" t="s">
        <v>273</v>
      </c>
      <c r="K28" s="3" t="s">
        <v>273</v>
      </c>
      <c r="L28" s="3" t="s">
        <v>273</v>
      </c>
      <c r="M28" s="3"/>
    </row>
    <row r="29" spans="1:13" ht="16.5" customHeight="1">
      <c r="A29" s="1">
        <v>26</v>
      </c>
      <c r="B29" s="12" t="s">
        <v>60</v>
      </c>
      <c r="C29" s="12" t="s">
        <v>55</v>
      </c>
      <c r="D29" s="12" t="s">
        <v>33</v>
      </c>
      <c r="E29" s="14" t="s">
        <v>34</v>
      </c>
      <c r="F29" s="10">
        <v>9789576586125</v>
      </c>
      <c r="G29" s="11">
        <v>1</v>
      </c>
      <c r="H29" s="16">
        <v>300</v>
      </c>
      <c r="I29" s="12">
        <v>300</v>
      </c>
      <c r="J29" s="3" t="s">
        <v>273</v>
      </c>
      <c r="K29" s="3" t="s">
        <v>273</v>
      </c>
      <c r="L29" s="3" t="s">
        <v>273</v>
      </c>
      <c r="M29" s="3"/>
    </row>
    <row r="30" spans="1:13" ht="16.5" customHeight="1">
      <c r="A30" s="1">
        <v>27</v>
      </c>
      <c r="B30" s="12" t="s">
        <v>61</v>
      </c>
      <c r="C30" s="12" t="s">
        <v>55</v>
      </c>
      <c r="D30" s="12" t="s">
        <v>33</v>
      </c>
      <c r="E30" s="14" t="s">
        <v>34</v>
      </c>
      <c r="F30" s="10">
        <v>9789576586804</v>
      </c>
      <c r="G30" s="11">
        <v>1</v>
      </c>
      <c r="H30" s="16">
        <v>300</v>
      </c>
      <c r="I30" s="12">
        <v>300</v>
      </c>
      <c r="J30" s="3" t="s">
        <v>273</v>
      </c>
      <c r="K30" s="3" t="s">
        <v>273</v>
      </c>
      <c r="L30" s="3" t="s">
        <v>273</v>
      </c>
      <c r="M30" s="3"/>
    </row>
    <row r="31" spans="1:13" ht="16.5" customHeight="1">
      <c r="A31" s="1">
        <v>28</v>
      </c>
      <c r="B31" s="12" t="s">
        <v>62</v>
      </c>
      <c r="C31" s="12" t="s">
        <v>55</v>
      </c>
      <c r="D31" s="12" t="s">
        <v>33</v>
      </c>
      <c r="E31" s="14" t="s">
        <v>34</v>
      </c>
      <c r="F31" s="10">
        <v>9789576587962</v>
      </c>
      <c r="G31" s="11">
        <v>1</v>
      </c>
      <c r="H31" s="16">
        <v>340</v>
      </c>
      <c r="I31" s="12">
        <v>340</v>
      </c>
      <c r="J31" s="3" t="s">
        <v>273</v>
      </c>
      <c r="K31" s="3" t="s">
        <v>273</v>
      </c>
      <c r="L31" s="3" t="s">
        <v>273</v>
      </c>
      <c r="M31" s="3"/>
    </row>
    <row r="32" spans="1:13" ht="16.5" customHeight="1">
      <c r="A32" s="1">
        <v>29</v>
      </c>
      <c r="B32" s="12" t="s">
        <v>63</v>
      </c>
      <c r="C32" s="12" t="s">
        <v>55</v>
      </c>
      <c r="D32" s="12" t="s">
        <v>33</v>
      </c>
      <c r="E32" s="14" t="s">
        <v>34</v>
      </c>
      <c r="F32" s="10">
        <v>9789576588990</v>
      </c>
      <c r="G32" s="11">
        <v>1</v>
      </c>
      <c r="H32" s="16">
        <v>340</v>
      </c>
      <c r="I32" s="12">
        <v>340</v>
      </c>
      <c r="J32" s="3" t="s">
        <v>273</v>
      </c>
      <c r="K32" s="3" t="s">
        <v>273</v>
      </c>
      <c r="L32" s="3" t="s">
        <v>273</v>
      </c>
      <c r="M32" s="3"/>
    </row>
    <row r="33" spans="1:13" ht="16.5" customHeight="1">
      <c r="A33" s="1">
        <v>30</v>
      </c>
      <c r="B33" s="18" t="s">
        <v>64</v>
      </c>
      <c r="C33" s="20" t="s">
        <v>55</v>
      </c>
      <c r="D33" s="12" t="s">
        <v>33</v>
      </c>
      <c r="E33" s="14" t="s">
        <v>34</v>
      </c>
      <c r="F33" s="10">
        <v>9789863429562</v>
      </c>
      <c r="G33" s="11">
        <v>1</v>
      </c>
      <c r="H33" s="17">
        <v>300</v>
      </c>
      <c r="I33" s="12">
        <v>300</v>
      </c>
      <c r="J33" s="3" t="s">
        <v>273</v>
      </c>
      <c r="K33" s="3" t="s">
        <v>273</v>
      </c>
      <c r="L33" s="3" t="s">
        <v>273</v>
      </c>
      <c r="M33" s="3"/>
    </row>
    <row r="34" spans="1:13" ht="16.5" customHeight="1">
      <c r="A34" s="1">
        <v>31</v>
      </c>
      <c r="B34" s="18" t="s">
        <v>65</v>
      </c>
      <c r="C34" s="20" t="s">
        <v>55</v>
      </c>
      <c r="D34" s="12" t="s">
        <v>33</v>
      </c>
      <c r="E34" s="14" t="s">
        <v>34</v>
      </c>
      <c r="F34" s="10">
        <v>9789863429982</v>
      </c>
      <c r="G34" s="11">
        <v>1</v>
      </c>
      <c r="H34" s="17">
        <v>300</v>
      </c>
      <c r="I34" s="12">
        <v>300</v>
      </c>
      <c r="J34" s="3" t="s">
        <v>273</v>
      </c>
      <c r="K34" s="3" t="s">
        <v>273</v>
      </c>
      <c r="L34" s="3" t="s">
        <v>273</v>
      </c>
      <c r="M34" s="3"/>
    </row>
    <row r="35" spans="1:13" ht="16.5" customHeight="1">
      <c r="A35" s="1">
        <v>32</v>
      </c>
      <c r="B35" s="18" t="s">
        <v>66</v>
      </c>
      <c r="C35" s="20" t="s">
        <v>55</v>
      </c>
      <c r="D35" s="12" t="s">
        <v>33</v>
      </c>
      <c r="E35" s="14" t="s">
        <v>34</v>
      </c>
      <c r="F35" s="10">
        <v>9789576580628</v>
      </c>
      <c r="G35" s="11">
        <v>1</v>
      </c>
      <c r="H35" s="17">
        <v>300</v>
      </c>
      <c r="I35" s="12">
        <v>300</v>
      </c>
      <c r="J35" s="3" t="s">
        <v>273</v>
      </c>
      <c r="K35" s="3" t="s">
        <v>273</v>
      </c>
      <c r="L35" s="3" t="s">
        <v>273</v>
      </c>
      <c r="M35" s="3"/>
    </row>
    <row r="36" spans="1:13" ht="16.5" customHeight="1">
      <c r="A36" s="1">
        <v>33</v>
      </c>
      <c r="B36" s="18" t="s">
        <v>67</v>
      </c>
      <c r="C36" s="20" t="s">
        <v>55</v>
      </c>
      <c r="D36" s="12" t="s">
        <v>33</v>
      </c>
      <c r="E36" s="14" t="s">
        <v>34</v>
      </c>
      <c r="F36" s="10">
        <v>9789576580994</v>
      </c>
      <c r="G36" s="11">
        <v>1</v>
      </c>
      <c r="H36" s="17">
        <v>300</v>
      </c>
      <c r="I36" s="12">
        <v>300</v>
      </c>
      <c r="J36" s="3" t="s">
        <v>273</v>
      </c>
      <c r="K36" s="3" t="s">
        <v>273</v>
      </c>
      <c r="L36" s="3" t="s">
        <v>273</v>
      </c>
      <c r="M36" s="3"/>
    </row>
    <row r="37" spans="1:13" ht="16.5" customHeight="1">
      <c r="A37" s="1">
        <v>34</v>
      </c>
      <c r="B37" s="18" t="s">
        <v>68</v>
      </c>
      <c r="C37" s="20" t="s">
        <v>55</v>
      </c>
      <c r="D37" s="12" t="s">
        <v>33</v>
      </c>
      <c r="E37" s="14" t="s">
        <v>34</v>
      </c>
      <c r="F37" s="10">
        <v>9789576581359</v>
      </c>
      <c r="G37" s="11">
        <v>1</v>
      </c>
      <c r="H37" s="17">
        <v>300</v>
      </c>
      <c r="I37" s="12">
        <v>300</v>
      </c>
      <c r="J37" s="3" t="s">
        <v>273</v>
      </c>
      <c r="K37" s="3" t="s">
        <v>273</v>
      </c>
      <c r="L37" s="3" t="s">
        <v>273</v>
      </c>
      <c r="M37" s="3"/>
    </row>
    <row r="38" spans="1:13" ht="16.5" customHeight="1">
      <c r="A38" s="1">
        <v>35</v>
      </c>
      <c r="B38" s="18" t="s">
        <v>69</v>
      </c>
      <c r="C38" s="20" t="s">
        <v>55</v>
      </c>
      <c r="D38" s="12" t="s">
        <v>33</v>
      </c>
      <c r="E38" s="14" t="s">
        <v>34</v>
      </c>
      <c r="F38" s="10">
        <v>9789576581939</v>
      </c>
      <c r="G38" s="11">
        <v>1</v>
      </c>
      <c r="H38" s="17">
        <v>300</v>
      </c>
      <c r="I38" s="12">
        <v>300</v>
      </c>
      <c r="J38" s="3" t="s">
        <v>273</v>
      </c>
      <c r="K38" s="3" t="s">
        <v>273</v>
      </c>
      <c r="L38" s="3" t="s">
        <v>273</v>
      </c>
      <c r="M38" s="3"/>
    </row>
    <row r="39" spans="1:13" ht="16.5" customHeight="1">
      <c r="A39" s="1">
        <v>36</v>
      </c>
      <c r="B39" s="18" t="s">
        <v>70</v>
      </c>
      <c r="C39" s="20" t="s">
        <v>55</v>
      </c>
      <c r="D39" s="12" t="s">
        <v>33</v>
      </c>
      <c r="E39" s="14" t="s">
        <v>34</v>
      </c>
      <c r="F39" s="10">
        <v>9789576582622</v>
      </c>
      <c r="G39" s="11">
        <v>1</v>
      </c>
      <c r="H39" s="17">
        <v>300</v>
      </c>
      <c r="I39" s="12">
        <v>300</v>
      </c>
      <c r="J39" s="3" t="s">
        <v>273</v>
      </c>
      <c r="K39" s="3" t="s">
        <v>273</v>
      </c>
      <c r="L39" s="3" t="s">
        <v>273</v>
      </c>
      <c r="M39" s="3"/>
    </row>
    <row r="40" spans="1:13" ht="16.5" customHeight="1">
      <c r="A40" s="1">
        <v>37</v>
      </c>
      <c r="B40" s="18" t="s">
        <v>71</v>
      </c>
      <c r="C40" s="20" t="s">
        <v>55</v>
      </c>
      <c r="D40" s="12" t="s">
        <v>33</v>
      </c>
      <c r="E40" s="14" t="s">
        <v>34</v>
      </c>
      <c r="F40" s="10">
        <v>9789576583186</v>
      </c>
      <c r="G40" s="11">
        <v>1</v>
      </c>
      <c r="H40" s="17">
        <v>300</v>
      </c>
      <c r="I40" s="12">
        <v>300</v>
      </c>
      <c r="J40" s="3" t="s">
        <v>273</v>
      </c>
      <c r="K40" s="3" t="s">
        <v>273</v>
      </c>
      <c r="L40" s="3" t="s">
        <v>273</v>
      </c>
      <c r="M40" s="3"/>
    </row>
    <row r="41" spans="1:13" ht="16.5" customHeight="1">
      <c r="A41" s="1">
        <v>38</v>
      </c>
      <c r="B41" s="21" t="s">
        <v>72</v>
      </c>
      <c r="C41" s="20" t="s">
        <v>55</v>
      </c>
      <c r="D41" s="12" t="s">
        <v>33</v>
      </c>
      <c r="E41" s="14" t="s">
        <v>34</v>
      </c>
      <c r="F41" s="10">
        <v>9789576583759</v>
      </c>
      <c r="G41" s="11">
        <v>1</v>
      </c>
      <c r="H41" s="17">
        <v>300</v>
      </c>
      <c r="I41" s="12">
        <v>300</v>
      </c>
      <c r="J41" s="3" t="s">
        <v>273</v>
      </c>
      <c r="K41" s="3" t="s">
        <v>273</v>
      </c>
      <c r="L41" s="3" t="s">
        <v>273</v>
      </c>
      <c r="M41" s="3"/>
    </row>
    <row r="42" spans="1:13" ht="16.5" customHeight="1">
      <c r="A42" s="1">
        <v>39</v>
      </c>
      <c r="B42" s="12" t="s">
        <v>73</v>
      </c>
      <c r="C42" s="20" t="s">
        <v>55</v>
      </c>
      <c r="D42" s="12" t="s">
        <v>33</v>
      </c>
      <c r="E42" s="14" t="s">
        <v>34</v>
      </c>
      <c r="F42" s="10">
        <v>9789576584459</v>
      </c>
      <c r="G42" s="11">
        <v>1</v>
      </c>
      <c r="H42" s="17">
        <v>300</v>
      </c>
      <c r="I42" s="12">
        <v>300</v>
      </c>
      <c r="J42" s="3" t="s">
        <v>273</v>
      </c>
      <c r="K42" s="3" t="s">
        <v>273</v>
      </c>
      <c r="L42" s="3" t="s">
        <v>273</v>
      </c>
      <c r="M42" s="3"/>
    </row>
    <row r="43" spans="1:13" ht="16.5" customHeight="1">
      <c r="A43" s="1">
        <v>40</v>
      </c>
      <c r="B43" s="22" t="s">
        <v>74</v>
      </c>
      <c r="C43" s="12" t="s">
        <v>55</v>
      </c>
      <c r="D43" s="12" t="s">
        <v>33</v>
      </c>
      <c r="E43" s="14" t="s">
        <v>34</v>
      </c>
      <c r="F43" s="10">
        <v>9789863429418</v>
      </c>
      <c r="G43" s="11">
        <v>1</v>
      </c>
      <c r="H43" s="17">
        <v>280</v>
      </c>
      <c r="I43" s="12">
        <v>280</v>
      </c>
      <c r="J43" s="3" t="s">
        <v>273</v>
      </c>
      <c r="K43" s="3" t="s">
        <v>273</v>
      </c>
      <c r="L43" s="3" t="s">
        <v>273</v>
      </c>
      <c r="M43" s="3"/>
    </row>
    <row r="44" spans="1:13" ht="16.5" customHeight="1">
      <c r="A44" s="1">
        <v>41</v>
      </c>
      <c r="B44" s="22" t="s">
        <v>75</v>
      </c>
      <c r="C44" s="12" t="s">
        <v>55</v>
      </c>
      <c r="D44" s="12" t="s">
        <v>33</v>
      </c>
      <c r="E44" s="14" t="s">
        <v>34</v>
      </c>
      <c r="F44" s="10">
        <v>9789863429777</v>
      </c>
      <c r="G44" s="11">
        <v>1</v>
      </c>
      <c r="H44" s="17">
        <v>280</v>
      </c>
      <c r="I44" s="12">
        <v>280</v>
      </c>
      <c r="J44" s="3" t="s">
        <v>273</v>
      </c>
      <c r="K44" s="3" t="s">
        <v>273</v>
      </c>
      <c r="L44" s="3" t="s">
        <v>273</v>
      </c>
      <c r="M44" s="3"/>
    </row>
    <row r="45" spans="1:13" ht="16.5" customHeight="1">
      <c r="A45" s="1">
        <v>42</v>
      </c>
      <c r="B45" s="22" t="s">
        <v>76</v>
      </c>
      <c r="C45" s="12" t="s">
        <v>55</v>
      </c>
      <c r="D45" s="12" t="s">
        <v>33</v>
      </c>
      <c r="E45" s="14" t="s">
        <v>34</v>
      </c>
      <c r="F45" s="10">
        <v>9789576580277</v>
      </c>
      <c r="G45" s="11">
        <v>1</v>
      </c>
      <c r="H45" s="17">
        <v>280</v>
      </c>
      <c r="I45" s="12">
        <v>280</v>
      </c>
      <c r="J45" s="3" t="s">
        <v>273</v>
      </c>
      <c r="K45" s="3" t="s">
        <v>273</v>
      </c>
      <c r="L45" s="3" t="s">
        <v>273</v>
      </c>
      <c r="M45" s="3"/>
    </row>
    <row r="46" spans="1:13" ht="16.5" customHeight="1">
      <c r="A46" s="1">
        <v>43</v>
      </c>
      <c r="B46" s="22" t="s">
        <v>77</v>
      </c>
      <c r="C46" s="12" t="s">
        <v>55</v>
      </c>
      <c r="D46" s="12" t="s">
        <v>33</v>
      </c>
      <c r="E46" s="14" t="s">
        <v>34</v>
      </c>
      <c r="F46" s="10">
        <v>9789576580710</v>
      </c>
      <c r="G46" s="11">
        <v>1</v>
      </c>
      <c r="H46" s="17">
        <v>280</v>
      </c>
      <c r="I46" s="12">
        <v>280</v>
      </c>
      <c r="J46" s="3" t="s">
        <v>273</v>
      </c>
      <c r="K46" s="3" t="s">
        <v>273</v>
      </c>
      <c r="L46" s="3" t="s">
        <v>273</v>
      </c>
      <c r="M46" s="3"/>
    </row>
    <row r="47" spans="1:13" ht="16.5" customHeight="1">
      <c r="A47" s="1">
        <v>44</v>
      </c>
      <c r="B47" s="23" t="s">
        <v>78</v>
      </c>
      <c r="C47" s="12" t="s">
        <v>55</v>
      </c>
      <c r="D47" s="12" t="s">
        <v>33</v>
      </c>
      <c r="E47" s="14" t="s">
        <v>34</v>
      </c>
      <c r="F47" s="10">
        <v>9789576580963</v>
      </c>
      <c r="G47" s="11">
        <v>1</v>
      </c>
      <c r="H47" s="17">
        <v>280</v>
      </c>
      <c r="I47" s="12">
        <v>280</v>
      </c>
      <c r="J47" s="3" t="s">
        <v>273</v>
      </c>
      <c r="K47" s="3" t="s">
        <v>273</v>
      </c>
      <c r="L47" s="3" t="s">
        <v>273</v>
      </c>
      <c r="M47" s="3"/>
    </row>
    <row r="48" spans="1:13" ht="16.5" customHeight="1">
      <c r="A48" s="1">
        <v>45</v>
      </c>
      <c r="B48" s="23" t="s">
        <v>79</v>
      </c>
      <c r="C48" s="12" t="s">
        <v>55</v>
      </c>
      <c r="D48" s="12" t="s">
        <v>33</v>
      </c>
      <c r="E48" s="14" t="s">
        <v>34</v>
      </c>
      <c r="F48" s="10">
        <v>9789576581250</v>
      </c>
      <c r="G48" s="11">
        <v>1</v>
      </c>
      <c r="H48" s="17">
        <v>280</v>
      </c>
      <c r="I48" s="12">
        <v>280</v>
      </c>
      <c r="J48" s="3" t="s">
        <v>273</v>
      </c>
      <c r="K48" s="3" t="s">
        <v>273</v>
      </c>
      <c r="L48" s="3" t="s">
        <v>273</v>
      </c>
      <c r="M48" s="3"/>
    </row>
    <row r="49" spans="1:13" ht="16.5" customHeight="1">
      <c r="A49" s="1">
        <v>46</v>
      </c>
      <c r="B49" s="23" t="s">
        <v>80</v>
      </c>
      <c r="C49" s="12" t="s">
        <v>55</v>
      </c>
      <c r="D49" s="12" t="s">
        <v>33</v>
      </c>
      <c r="E49" s="14" t="s">
        <v>34</v>
      </c>
      <c r="F49" s="10">
        <v>9789576581649</v>
      </c>
      <c r="G49" s="11">
        <v>1</v>
      </c>
      <c r="H49" s="17">
        <v>280</v>
      </c>
      <c r="I49" s="12">
        <v>280</v>
      </c>
      <c r="J49" s="3" t="s">
        <v>273</v>
      </c>
      <c r="K49" s="3" t="s">
        <v>273</v>
      </c>
      <c r="L49" s="3" t="s">
        <v>273</v>
      </c>
      <c r="M49" s="3"/>
    </row>
    <row r="50" spans="1:13" ht="16.5" customHeight="1">
      <c r="A50" s="1">
        <v>47</v>
      </c>
      <c r="B50" s="23" t="s">
        <v>81</v>
      </c>
      <c r="C50" s="12" t="s">
        <v>55</v>
      </c>
      <c r="D50" s="12" t="s">
        <v>33</v>
      </c>
      <c r="E50" s="14" t="s">
        <v>34</v>
      </c>
      <c r="F50" s="10">
        <v>9789576582226</v>
      </c>
      <c r="G50" s="11">
        <v>1</v>
      </c>
      <c r="H50" s="17">
        <v>280</v>
      </c>
      <c r="I50" s="12">
        <v>280</v>
      </c>
      <c r="J50" s="3" t="s">
        <v>273</v>
      </c>
      <c r="K50" s="3" t="s">
        <v>273</v>
      </c>
      <c r="L50" s="3" t="s">
        <v>273</v>
      </c>
      <c r="M50" s="3"/>
    </row>
    <row r="51" spans="1:13" ht="16.5" customHeight="1">
      <c r="A51" s="1">
        <v>48</v>
      </c>
      <c r="B51" s="23" t="s">
        <v>82</v>
      </c>
      <c r="C51" s="12" t="s">
        <v>55</v>
      </c>
      <c r="D51" s="12" t="s">
        <v>33</v>
      </c>
      <c r="E51" s="14" t="s">
        <v>34</v>
      </c>
      <c r="F51" s="10">
        <v>9789576582738</v>
      </c>
      <c r="G51" s="11">
        <v>1</v>
      </c>
      <c r="H51" s="17">
        <v>300</v>
      </c>
      <c r="I51" s="12">
        <v>300</v>
      </c>
      <c r="J51" s="3" t="s">
        <v>273</v>
      </c>
      <c r="K51" s="3" t="s">
        <v>273</v>
      </c>
      <c r="L51" s="3" t="s">
        <v>273</v>
      </c>
      <c r="M51" s="3"/>
    </row>
    <row r="52" spans="1:13" ht="16.5" customHeight="1">
      <c r="A52" s="1">
        <v>49</v>
      </c>
      <c r="B52" s="23" t="s">
        <v>83</v>
      </c>
      <c r="C52" s="12" t="s">
        <v>55</v>
      </c>
      <c r="D52" s="12" t="s">
        <v>33</v>
      </c>
      <c r="E52" s="14" t="s">
        <v>34</v>
      </c>
      <c r="F52" s="10">
        <v>9789576583087</v>
      </c>
      <c r="G52" s="11">
        <v>1</v>
      </c>
      <c r="H52" s="17">
        <v>300</v>
      </c>
      <c r="I52" s="12">
        <v>300</v>
      </c>
      <c r="J52" s="3" t="s">
        <v>273</v>
      </c>
      <c r="K52" s="3" t="s">
        <v>273</v>
      </c>
      <c r="L52" s="3" t="s">
        <v>273</v>
      </c>
      <c r="M52" s="3"/>
    </row>
    <row r="53" spans="1:13" ht="16.5" customHeight="1">
      <c r="A53" s="1">
        <v>50</v>
      </c>
      <c r="B53" s="23" t="s">
        <v>84</v>
      </c>
      <c r="C53" s="12" t="s">
        <v>55</v>
      </c>
      <c r="D53" s="12" t="s">
        <v>33</v>
      </c>
      <c r="E53" s="14" t="s">
        <v>34</v>
      </c>
      <c r="F53" s="10">
        <v>9789576583384</v>
      </c>
      <c r="G53" s="11">
        <v>1</v>
      </c>
      <c r="H53" s="17">
        <v>300</v>
      </c>
      <c r="I53" s="12">
        <v>300</v>
      </c>
      <c r="J53" s="3" t="s">
        <v>273</v>
      </c>
      <c r="K53" s="3" t="s">
        <v>273</v>
      </c>
      <c r="L53" s="3" t="s">
        <v>273</v>
      </c>
      <c r="M53" s="3"/>
    </row>
    <row r="54" spans="1:13" ht="16.5" customHeight="1">
      <c r="A54" s="1">
        <v>51</v>
      </c>
      <c r="B54" s="23" t="s">
        <v>85</v>
      </c>
      <c r="C54" s="12" t="s">
        <v>55</v>
      </c>
      <c r="D54" s="12" t="s">
        <v>33</v>
      </c>
      <c r="E54" s="14" t="s">
        <v>34</v>
      </c>
      <c r="F54" s="10">
        <v>9789576584183</v>
      </c>
      <c r="G54" s="11">
        <v>1</v>
      </c>
      <c r="H54" s="17">
        <v>300</v>
      </c>
      <c r="I54" s="12">
        <v>300</v>
      </c>
      <c r="J54" s="3" t="s">
        <v>273</v>
      </c>
      <c r="K54" s="3" t="s">
        <v>273</v>
      </c>
      <c r="L54" s="3" t="s">
        <v>273</v>
      </c>
      <c r="M54" s="3"/>
    </row>
    <row r="55" spans="1:13" ht="16.5" customHeight="1">
      <c r="A55" s="1">
        <v>52</v>
      </c>
      <c r="B55" s="23" t="s">
        <v>86</v>
      </c>
      <c r="C55" s="12" t="s">
        <v>55</v>
      </c>
      <c r="D55" s="12" t="s">
        <v>33</v>
      </c>
      <c r="E55" s="14" t="s">
        <v>34</v>
      </c>
      <c r="F55" s="10">
        <v>9789576584602</v>
      </c>
      <c r="G55" s="11">
        <v>1</v>
      </c>
      <c r="H55" s="17">
        <v>300</v>
      </c>
      <c r="I55" s="12">
        <v>300</v>
      </c>
      <c r="J55" s="3" t="s">
        <v>273</v>
      </c>
      <c r="K55" s="3" t="s">
        <v>273</v>
      </c>
      <c r="L55" s="3" t="s">
        <v>273</v>
      </c>
      <c r="M55" s="3"/>
    </row>
    <row r="56" spans="1:13" ht="16.5" customHeight="1">
      <c r="A56" s="1">
        <v>53</v>
      </c>
      <c r="B56" s="23" t="s">
        <v>87</v>
      </c>
      <c r="C56" s="12" t="s">
        <v>55</v>
      </c>
      <c r="D56" s="12" t="s">
        <v>33</v>
      </c>
      <c r="E56" s="14" t="s">
        <v>34</v>
      </c>
      <c r="F56" s="10">
        <v>9789576585289</v>
      </c>
      <c r="G56" s="11">
        <v>1</v>
      </c>
      <c r="H56" s="17">
        <v>300</v>
      </c>
      <c r="I56" s="12">
        <v>300</v>
      </c>
      <c r="J56" s="3" t="s">
        <v>273</v>
      </c>
      <c r="K56" s="3" t="s">
        <v>273</v>
      </c>
      <c r="L56" s="3" t="s">
        <v>273</v>
      </c>
      <c r="M56" s="3"/>
    </row>
    <row r="57" spans="1:13" ht="16.5" customHeight="1">
      <c r="A57" s="1">
        <v>54</v>
      </c>
      <c r="B57" s="23" t="s">
        <v>88</v>
      </c>
      <c r="C57" s="12" t="s">
        <v>55</v>
      </c>
      <c r="D57" s="12" t="s">
        <v>33</v>
      </c>
      <c r="E57" s="14" t="s">
        <v>34</v>
      </c>
      <c r="F57" s="10">
        <v>9789576586125</v>
      </c>
      <c r="G57" s="11">
        <v>1</v>
      </c>
      <c r="H57" s="17">
        <v>300</v>
      </c>
      <c r="I57" s="12">
        <v>300</v>
      </c>
      <c r="J57" s="3" t="s">
        <v>273</v>
      </c>
      <c r="K57" s="3" t="s">
        <v>273</v>
      </c>
      <c r="L57" s="3" t="s">
        <v>273</v>
      </c>
      <c r="M57" s="3"/>
    </row>
    <row r="58" spans="1:13" ht="16.5" customHeight="1">
      <c r="A58" s="1">
        <v>55</v>
      </c>
      <c r="B58" s="23" t="s">
        <v>89</v>
      </c>
      <c r="C58" s="12" t="s">
        <v>55</v>
      </c>
      <c r="D58" s="12" t="s">
        <v>33</v>
      </c>
      <c r="E58" s="14" t="s">
        <v>34</v>
      </c>
      <c r="F58" s="10">
        <v>9789576586804</v>
      </c>
      <c r="G58" s="11">
        <v>1</v>
      </c>
      <c r="H58" s="17">
        <v>300</v>
      </c>
      <c r="I58" s="12">
        <v>300</v>
      </c>
      <c r="J58" s="3" t="s">
        <v>273</v>
      </c>
      <c r="K58" s="3" t="s">
        <v>273</v>
      </c>
      <c r="L58" s="3" t="s">
        <v>273</v>
      </c>
      <c r="M58" s="3"/>
    </row>
    <row r="59" spans="1:13" ht="16.5" customHeight="1">
      <c r="A59" s="1">
        <v>56</v>
      </c>
      <c r="B59" s="23" t="s">
        <v>90</v>
      </c>
      <c r="C59" s="12" t="s">
        <v>55</v>
      </c>
      <c r="D59" s="12" t="s">
        <v>33</v>
      </c>
      <c r="E59" s="14" t="s">
        <v>34</v>
      </c>
      <c r="F59" s="10">
        <v>9789576587962</v>
      </c>
      <c r="G59" s="11">
        <v>1</v>
      </c>
      <c r="H59" s="17">
        <v>300</v>
      </c>
      <c r="I59" s="12">
        <v>300</v>
      </c>
      <c r="J59" s="3" t="s">
        <v>273</v>
      </c>
      <c r="K59" s="3" t="s">
        <v>273</v>
      </c>
      <c r="L59" s="3" t="s">
        <v>273</v>
      </c>
      <c r="M59" s="3"/>
    </row>
    <row r="60" spans="1:13" ht="16.5" customHeight="1">
      <c r="A60" s="1">
        <v>57</v>
      </c>
      <c r="B60" s="23" t="s">
        <v>91</v>
      </c>
      <c r="C60" s="12" t="s">
        <v>55</v>
      </c>
      <c r="D60" s="12" t="s">
        <v>33</v>
      </c>
      <c r="E60" s="14" t="s">
        <v>34</v>
      </c>
      <c r="F60" s="10">
        <v>9789576588990</v>
      </c>
      <c r="G60" s="11">
        <v>1</v>
      </c>
      <c r="H60" s="17">
        <v>300</v>
      </c>
      <c r="I60" s="12">
        <v>300</v>
      </c>
      <c r="J60" s="3" t="s">
        <v>273</v>
      </c>
      <c r="K60" s="3" t="s">
        <v>273</v>
      </c>
      <c r="L60" s="3" t="s">
        <v>273</v>
      </c>
      <c r="M60" s="3"/>
    </row>
    <row r="61" spans="1:13" ht="16.5" customHeight="1">
      <c r="A61" s="1">
        <v>58</v>
      </c>
      <c r="B61" s="23" t="s">
        <v>92</v>
      </c>
      <c r="C61" s="12" t="s">
        <v>55</v>
      </c>
      <c r="D61" s="12" t="s">
        <v>33</v>
      </c>
      <c r="E61" s="14" t="s">
        <v>34</v>
      </c>
      <c r="F61" s="10">
        <v>9789863424062</v>
      </c>
      <c r="G61" s="11">
        <v>1</v>
      </c>
      <c r="H61" s="17">
        <v>300</v>
      </c>
      <c r="I61" s="12">
        <v>300</v>
      </c>
      <c r="J61" s="3" t="s">
        <v>273</v>
      </c>
      <c r="K61" s="3" t="s">
        <v>273</v>
      </c>
      <c r="L61" s="3" t="s">
        <v>273</v>
      </c>
      <c r="M61" s="3"/>
    </row>
    <row r="62" spans="1:13" ht="16.5" customHeight="1">
      <c r="A62" s="1">
        <v>59</v>
      </c>
      <c r="B62" s="23" t="s">
        <v>93</v>
      </c>
      <c r="C62" s="12" t="s">
        <v>55</v>
      </c>
      <c r="D62" s="12" t="s">
        <v>33</v>
      </c>
      <c r="E62" s="14" t="s">
        <v>34</v>
      </c>
      <c r="F62" s="10">
        <v>9789863427773</v>
      </c>
      <c r="G62" s="11">
        <v>1</v>
      </c>
      <c r="H62" s="17">
        <v>300</v>
      </c>
      <c r="I62" s="12">
        <v>300</v>
      </c>
      <c r="J62" s="3" t="s">
        <v>273</v>
      </c>
      <c r="K62" s="3" t="s">
        <v>273</v>
      </c>
      <c r="L62" s="3" t="s">
        <v>273</v>
      </c>
      <c r="M62" s="3"/>
    </row>
    <row r="63" spans="1:13" ht="16.5" customHeight="1">
      <c r="A63" s="1">
        <v>60</v>
      </c>
      <c r="B63" s="23" t="s">
        <v>94</v>
      </c>
      <c r="C63" s="12" t="s">
        <v>55</v>
      </c>
      <c r="D63" s="12" t="s">
        <v>33</v>
      </c>
      <c r="E63" s="14" t="s">
        <v>34</v>
      </c>
      <c r="F63" s="10">
        <v>9789863428169</v>
      </c>
      <c r="G63" s="11">
        <v>1</v>
      </c>
      <c r="H63" s="17">
        <v>300</v>
      </c>
      <c r="I63" s="12">
        <v>300</v>
      </c>
      <c r="J63" s="3" t="s">
        <v>273</v>
      </c>
      <c r="K63" s="3" t="s">
        <v>273</v>
      </c>
      <c r="L63" s="3" t="s">
        <v>273</v>
      </c>
      <c r="M63" s="3"/>
    </row>
    <row r="64" spans="1:13" ht="16.5" customHeight="1">
      <c r="A64" s="1">
        <v>61</v>
      </c>
      <c r="B64" s="23" t="s">
        <v>95</v>
      </c>
      <c r="C64" s="12" t="s">
        <v>55</v>
      </c>
      <c r="D64" s="12" t="s">
        <v>33</v>
      </c>
      <c r="E64" s="14" t="s">
        <v>34</v>
      </c>
      <c r="F64" s="10">
        <v>9789863423751</v>
      </c>
      <c r="G64" s="11">
        <v>1</v>
      </c>
      <c r="H64" s="17">
        <v>300</v>
      </c>
      <c r="I64" s="12">
        <v>300</v>
      </c>
      <c r="J64" s="3" t="s">
        <v>273</v>
      </c>
      <c r="K64" s="3" t="s">
        <v>273</v>
      </c>
      <c r="L64" s="3" t="s">
        <v>273</v>
      </c>
      <c r="M64" s="3"/>
    </row>
    <row r="65" spans="1:13" ht="16.5" customHeight="1">
      <c r="A65" s="1">
        <v>62</v>
      </c>
      <c r="B65" s="23" t="s">
        <v>96</v>
      </c>
      <c r="C65" s="12" t="s">
        <v>55</v>
      </c>
      <c r="D65" s="12" t="s">
        <v>33</v>
      </c>
      <c r="E65" s="14" t="s">
        <v>34</v>
      </c>
      <c r="F65" s="10">
        <v>9789863428992</v>
      </c>
      <c r="G65" s="11">
        <v>1</v>
      </c>
      <c r="H65" s="17">
        <v>300</v>
      </c>
      <c r="I65" s="12">
        <v>300</v>
      </c>
      <c r="J65" s="3" t="s">
        <v>273</v>
      </c>
      <c r="K65" s="3" t="s">
        <v>273</v>
      </c>
      <c r="L65" s="3" t="s">
        <v>273</v>
      </c>
      <c r="M65" s="3"/>
    </row>
    <row r="66" spans="1:13" ht="16.5" customHeight="1">
      <c r="A66" s="1">
        <v>63</v>
      </c>
      <c r="B66" s="23" t="s">
        <v>97</v>
      </c>
      <c r="C66" s="12" t="s">
        <v>55</v>
      </c>
      <c r="D66" s="12" t="s">
        <v>33</v>
      </c>
      <c r="E66" s="14" t="s">
        <v>34</v>
      </c>
      <c r="F66" s="10">
        <v>9789863429388</v>
      </c>
      <c r="G66" s="11">
        <v>1</v>
      </c>
      <c r="H66" s="17">
        <v>300</v>
      </c>
      <c r="I66" s="12">
        <v>300</v>
      </c>
      <c r="J66" s="3" t="s">
        <v>273</v>
      </c>
      <c r="K66" s="3" t="s">
        <v>273</v>
      </c>
      <c r="L66" s="3" t="s">
        <v>273</v>
      </c>
      <c r="M66" s="3"/>
    </row>
    <row r="67" spans="1:13" ht="16.5" customHeight="1">
      <c r="A67" s="1">
        <v>64</v>
      </c>
      <c r="B67" s="18" t="s">
        <v>98</v>
      </c>
      <c r="C67" s="18" t="s">
        <v>99</v>
      </c>
      <c r="D67" s="18" t="s">
        <v>100</v>
      </c>
      <c r="E67" s="14" t="s">
        <v>34</v>
      </c>
      <c r="F67" s="10">
        <v>9786267050705</v>
      </c>
      <c r="G67" s="11">
        <v>1</v>
      </c>
      <c r="H67" s="17">
        <v>960</v>
      </c>
      <c r="I67" s="12">
        <v>960</v>
      </c>
      <c r="J67" s="3" t="s">
        <v>101</v>
      </c>
      <c r="K67" s="3" t="s">
        <v>273</v>
      </c>
      <c r="L67" s="3" t="s">
        <v>273</v>
      </c>
      <c r="M67" s="3"/>
    </row>
    <row r="68" spans="1:13" ht="16.5" customHeight="1">
      <c r="A68" s="1">
        <v>65</v>
      </c>
      <c r="B68" s="18" t="s">
        <v>102</v>
      </c>
      <c r="C68" s="18" t="s">
        <v>103</v>
      </c>
      <c r="D68" s="18" t="s">
        <v>104</v>
      </c>
      <c r="E68" s="14" t="s">
        <v>34</v>
      </c>
      <c r="F68" s="10">
        <v>9789869420280</v>
      </c>
      <c r="G68" s="11">
        <v>1</v>
      </c>
      <c r="H68" s="17">
        <v>1500</v>
      </c>
      <c r="I68" s="12">
        <v>1500</v>
      </c>
      <c r="J68" s="3" t="s">
        <v>101</v>
      </c>
      <c r="K68" s="3" t="s">
        <v>273</v>
      </c>
      <c r="L68" s="3" t="s">
        <v>273</v>
      </c>
      <c r="M68" s="3"/>
    </row>
    <row r="69" spans="1:13" ht="16.5" customHeight="1">
      <c r="A69" s="1">
        <v>66</v>
      </c>
      <c r="B69" s="18" t="s">
        <v>105</v>
      </c>
      <c r="C69" s="18" t="s">
        <v>106</v>
      </c>
      <c r="D69" s="18" t="s">
        <v>107</v>
      </c>
      <c r="E69" s="14" t="s">
        <v>34</v>
      </c>
      <c r="F69" s="10">
        <v>9789869901642</v>
      </c>
      <c r="G69" s="11">
        <v>1</v>
      </c>
      <c r="H69" s="17">
        <v>1200</v>
      </c>
      <c r="I69" s="12">
        <v>1200</v>
      </c>
      <c r="J69" s="3" t="s">
        <v>101</v>
      </c>
      <c r="K69" s="3" t="s">
        <v>273</v>
      </c>
      <c r="L69" s="3" t="s">
        <v>273</v>
      </c>
      <c r="M69" s="3"/>
    </row>
    <row r="70" spans="1:13" ht="16.5" customHeight="1">
      <c r="A70" s="1">
        <v>67</v>
      </c>
      <c r="B70" s="18" t="s">
        <v>108</v>
      </c>
      <c r="C70" s="18" t="s">
        <v>109</v>
      </c>
      <c r="D70" s="18" t="s">
        <v>110</v>
      </c>
      <c r="E70" s="14" t="s">
        <v>34</v>
      </c>
      <c r="F70" s="10">
        <v>9789579380751</v>
      </c>
      <c r="G70" s="11">
        <v>1</v>
      </c>
      <c r="H70" s="17">
        <v>1300</v>
      </c>
      <c r="I70" s="12">
        <v>1300</v>
      </c>
      <c r="J70" s="3" t="s">
        <v>101</v>
      </c>
      <c r="K70" s="3" t="s">
        <v>273</v>
      </c>
      <c r="L70" s="3" t="s">
        <v>273</v>
      </c>
      <c r="M70" s="3"/>
    </row>
    <row r="71" spans="1:13" ht="16.5" customHeight="1">
      <c r="A71" s="1">
        <v>68</v>
      </c>
      <c r="B71" s="18" t="s">
        <v>111</v>
      </c>
      <c r="C71" s="18" t="s">
        <v>112</v>
      </c>
      <c r="D71" s="18" t="s">
        <v>110</v>
      </c>
      <c r="E71" s="14" t="s">
        <v>34</v>
      </c>
      <c r="F71" s="10">
        <v>9789579380690</v>
      </c>
      <c r="G71" s="11">
        <v>1</v>
      </c>
      <c r="H71" s="17">
        <v>1300</v>
      </c>
      <c r="I71" s="12">
        <v>1300</v>
      </c>
      <c r="J71" s="3" t="s">
        <v>101</v>
      </c>
      <c r="K71" s="3" t="s">
        <v>273</v>
      </c>
      <c r="L71" s="3" t="s">
        <v>273</v>
      </c>
      <c r="M71" s="3"/>
    </row>
    <row r="72" spans="1:13" ht="16.5" customHeight="1">
      <c r="A72" s="1">
        <v>69</v>
      </c>
      <c r="B72" s="18" t="s">
        <v>113</v>
      </c>
      <c r="C72" s="18" t="s">
        <v>114</v>
      </c>
      <c r="D72" s="24" t="s">
        <v>104</v>
      </c>
      <c r="E72" s="14" t="s">
        <v>34</v>
      </c>
      <c r="F72" s="10">
        <v>9789578423756</v>
      </c>
      <c r="G72" s="11">
        <v>1</v>
      </c>
      <c r="H72" s="17">
        <v>2640</v>
      </c>
      <c r="I72" s="12">
        <v>2640</v>
      </c>
      <c r="J72" s="3" t="s">
        <v>101</v>
      </c>
      <c r="K72" s="3" t="s">
        <v>273</v>
      </c>
      <c r="L72" s="3" t="s">
        <v>273</v>
      </c>
      <c r="M72" s="3"/>
    </row>
    <row r="73" spans="1:13" ht="16.5" customHeight="1">
      <c r="A73" s="1">
        <v>70</v>
      </c>
      <c r="B73" s="18" t="s">
        <v>115</v>
      </c>
      <c r="C73" s="18" t="s">
        <v>116</v>
      </c>
      <c r="D73" s="24" t="s">
        <v>104</v>
      </c>
      <c r="E73" s="14" t="s">
        <v>34</v>
      </c>
      <c r="F73" s="10">
        <v>9789869639866</v>
      </c>
      <c r="G73" s="11">
        <v>1</v>
      </c>
      <c r="H73" s="17">
        <v>840</v>
      </c>
      <c r="I73" s="12">
        <v>840</v>
      </c>
      <c r="J73" s="3" t="s">
        <v>101</v>
      </c>
      <c r="K73" s="3" t="s">
        <v>273</v>
      </c>
      <c r="L73" s="3" t="s">
        <v>273</v>
      </c>
      <c r="M73" s="3"/>
    </row>
    <row r="74" spans="1:13" ht="16.5" customHeight="1">
      <c r="A74" s="1">
        <v>71</v>
      </c>
      <c r="B74" s="18" t="s">
        <v>117</v>
      </c>
      <c r="C74" s="18" t="s">
        <v>118</v>
      </c>
      <c r="D74" s="24" t="s">
        <v>119</v>
      </c>
      <c r="E74" s="14" t="s">
        <v>34</v>
      </c>
      <c r="F74" s="10">
        <v>9789865863920</v>
      </c>
      <c r="G74" s="11">
        <v>1</v>
      </c>
      <c r="H74" s="17">
        <v>320</v>
      </c>
      <c r="I74" s="12">
        <v>320</v>
      </c>
      <c r="J74" s="3" t="s">
        <v>273</v>
      </c>
      <c r="K74" s="3" t="s">
        <v>273</v>
      </c>
      <c r="L74" s="3" t="s">
        <v>273</v>
      </c>
      <c r="M74" s="3"/>
    </row>
    <row r="75" spans="1:13" ht="16.5" customHeight="1">
      <c r="A75" s="1">
        <v>72</v>
      </c>
      <c r="B75" s="18" t="s">
        <v>120</v>
      </c>
      <c r="C75" s="18" t="s">
        <v>118</v>
      </c>
      <c r="D75" s="24" t="s">
        <v>119</v>
      </c>
      <c r="E75" s="14" t="s">
        <v>34</v>
      </c>
      <c r="F75" s="10">
        <v>9789865593001</v>
      </c>
      <c r="G75" s="11">
        <v>1</v>
      </c>
      <c r="H75" s="17">
        <v>320</v>
      </c>
      <c r="I75" s="12">
        <v>320</v>
      </c>
      <c r="J75" s="3" t="s">
        <v>273</v>
      </c>
      <c r="K75" s="3" t="s">
        <v>273</v>
      </c>
      <c r="L75" s="3" t="s">
        <v>273</v>
      </c>
      <c r="M75" s="3"/>
    </row>
    <row r="76" spans="1:13" ht="16.5" customHeight="1">
      <c r="A76" s="1">
        <v>73</v>
      </c>
      <c r="B76" s="18" t="s">
        <v>121</v>
      </c>
      <c r="C76" s="18" t="s">
        <v>122</v>
      </c>
      <c r="D76" s="18" t="s">
        <v>123</v>
      </c>
      <c r="E76" s="14" t="s">
        <v>34</v>
      </c>
      <c r="F76" s="10">
        <v>9789863842729</v>
      </c>
      <c r="G76" s="11">
        <v>1</v>
      </c>
      <c r="H76" s="17">
        <v>3120</v>
      </c>
      <c r="I76" s="12">
        <v>3120</v>
      </c>
      <c r="J76" s="3" t="s">
        <v>101</v>
      </c>
      <c r="K76" s="3" t="s">
        <v>273</v>
      </c>
      <c r="L76" s="3" t="s">
        <v>273</v>
      </c>
      <c r="M76" s="3"/>
    </row>
    <row r="77" spans="1:13" ht="16.5" customHeight="1">
      <c r="A77" s="1">
        <v>74</v>
      </c>
      <c r="B77" s="18" t="s">
        <v>124</v>
      </c>
      <c r="C77" s="18" t="s">
        <v>122</v>
      </c>
      <c r="D77" s="18" t="s">
        <v>123</v>
      </c>
      <c r="E77" s="14" t="s">
        <v>34</v>
      </c>
      <c r="F77" s="10">
        <v>9789863845584</v>
      </c>
      <c r="G77" s="11">
        <v>1</v>
      </c>
      <c r="H77" s="17">
        <v>470</v>
      </c>
      <c r="I77" s="12">
        <v>470</v>
      </c>
      <c r="J77" s="3" t="s">
        <v>273</v>
      </c>
      <c r="K77" s="3" t="s">
        <v>273</v>
      </c>
      <c r="L77" s="3" t="s">
        <v>273</v>
      </c>
      <c r="M77" s="3"/>
    </row>
    <row r="78" spans="1:13" ht="16.5" customHeight="1">
      <c r="A78" s="1">
        <v>75</v>
      </c>
      <c r="B78" s="18" t="s">
        <v>125</v>
      </c>
      <c r="C78" s="18" t="s">
        <v>122</v>
      </c>
      <c r="D78" s="18" t="s">
        <v>123</v>
      </c>
      <c r="E78" s="14" t="s">
        <v>34</v>
      </c>
      <c r="F78" s="10">
        <v>9789863846673</v>
      </c>
      <c r="G78" s="11">
        <v>1</v>
      </c>
      <c r="H78" s="17">
        <v>470</v>
      </c>
      <c r="I78" s="12">
        <v>470</v>
      </c>
      <c r="J78" s="3" t="s">
        <v>273</v>
      </c>
      <c r="K78" s="3" t="s">
        <v>273</v>
      </c>
      <c r="L78" s="3" t="s">
        <v>273</v>
      </c>
      <c r="M78" s="3"/>
    </row>
    <row r="79" spans="1:13" ht="16.5" customHeight="1">
      <c r="A79" s="1">
        <v>76</v>
      </c>
      <c r="B79" s="18" t="s">
        <v>126</v>
      </c>
      <c r="C79" s="18" t="s">
        <v>127</v>
      </c>
      <c r="D79" s="24" t="s">
        <v>119</v>
      </c>
      <c r="E79" s="14" t="s">
        <v>34</v>
      </c>
      <c r="F79" s="10">
        <v>9789865593711</v>
      </c>
      <c r="G79" s="11">
        <v>1</v>
      </c>
      <c r="H79" s="17">
        <v>1110</v>
      </c>
      <c r="I79" s="12">
        <v>1110</v>
      </c>
      <c r="J79" s="3" t="s">
        <v>101</v>
      </c>
      <c r="K79" s="3" t="s">
        <v>273</v>
      </c>
      <c r="L79" s="3" t="s">
        <v>273</v>
      </c>
      <c r="M79" s="3"/>
    </row>
    <row r="80" spans="1:13" ht="16.5" customHeight="1">
      <c r="A80" s="1">
        <v>77</v>
      </c>
      <c r="B80" s="18" t="s">
        <v>128</v>
      </c>
      <c r="C80" s="18" t="s">
        <v>129</v>
      </c>
      <c r="D80" s="24" t="s">
        <v>38</v>
      </c>
      <c r="E80" s="14" t="s">
        <v>34</v>
      </c>
      <c r="F80" s="10">
        <v>9789575034948</v>
      </c>
      <c r="G80" s="11">
        <v>1</v>
      </c>
      <c r="H80" s="17">
        <v>1520</v>
      </c>
      <c r="I80" s="12">
        <v>1520</v>
      </c>
      <c r="J80" s="3" t="s">
        <v>101</v>
      </c>
      <c r="K80" s="3" t="s">
        <v>273</v>
      </c>
      <c r="L80" s="3" t="s">
        <v>273</v>
      </c>
      <c r="M80" s="3"/>
    </row>
    <row r="81" spans="1:13" ht="16.5" customHeight="1">
      <c r="A81" s="1">
        <v>78</v>
      </c>
      <c r="B81" s="18" t="s">
        <v>130</v>
      </c>
      <c r="C81" s="18" t="s">
        <v>131</v>
      </c>
      <c r="D81" s="24" t="s">
        <v>132</v>
      </c>
      <c r="E81" s="14" t="s">
        <v>34</v>
      </c>
      <c r="F81" s="10">
        <v>9789573276913</v>
      </c>
      <c r="G81" s="11">
        <v>1</v>
      </c>
      <c r="H81" s="17">
        <v>1200</v>
      </c>
      <c r="I81" s="12">
        <v>1200</v>
      </c>
      <c r="J81" s="3" t="s">
        <v>101</v>
      </c>
      <c r="K81" s="3" t="s">
        <v>273</v>
      </c>
      <c r="L81" s="3" t="s">
        <v>273</v>
      </c>
      <c r="M81" s="3"/>
    </row>
    <row r="82" spans="1:13" ht="16.5" customHeight="1">
      <c r="A82" s="1">
        <v>79</v>
      </c>
      <c r="B82" s="18" t="s">
        <v>133</v>
      </c>
      <c r="C82" s="18" t="s">
        <v>134</v>
      </c>
      <c r="D82" s="18" t="s">
        <v>135</v>
      </c>
      <c r="E82" s="14" t="s">
        <v>34</v>
      </c>
      <c r="F82" s="10">
        <v>9789571467009</v>
      </c>
      <c r="G82" s="11">
        <v>1</v>
      </c>
      <c r="H82" s="17">
        <v>280</v>
      </c>
      <c r="I82" s="12">
        <v>280</v>
      </c>
      <c r="J82" s="3" t="s">
        <v>273</v>
      </c>
      <c r="K82" s="3" t="s">
        <v>273</v>
      </c>
      <c r="L82" s="3" t="s">
        <v>273</v>
      </c>
      <c r="M82" s="3"/>
    </row>
    <row r="83" spans="1:13" ht="16.5" customHeight="1">
      <c r="A83" s="1">
        <v>80</v>
      </c>
      <c r="B83" s="18" t="s">
        <v>136</v>
      </c>
      <c r="C83" s="18" t="s">
        <v>137</v>
      </c>
      <c r="D83" s="18" t="s">
        <v>135</v>
      </c>
      <c r="E83" s="14" t="s">
        <v>34</v>
      </c>
      <c r="F83" s="10">
        <v>9789571466996</v>
      </c>
      <c r="G83" s="11">
        <v>1</v>
      </c>
      <c r="H83" s="17">
        <v>280</v>
      </c>
      <c r="I83" s="12">
        <v>280</v>
      </c>
      <c r="J83" s="3" t="s">
        <v>273</v>
      </c>
      <c r="K83" s="3" t="s">
        <v>273</v>
      </c>
      <c r="L83" s="3" t="s">
        <v>273</v>
      </c>
      <c r="M83" s="3"/>
    </row>
    <row r="84" spans="1:13" ht="16.5" customHeight="1">
      <c r="A84" s="1">
        <v>81</v>
      </c>
      <c r="B84" s="18" t="s">
        <v>138</v>
      </c>
      <c r="C84" s="18" t="s">
        <v>139</v>
      </c>
      <c r="D84" s="24" t="s">
        <v>140</v>
      </c>
      <c r="E84" s="14" t="s">
        <v>34</v>
      </c>
      <c r="F84" s="10">
        <v>9789860784534</v>
      </c>
      <c r="G84" s="11">
        <v>1</v>
      </c>
      <c r="H84" s="17">
        <v>700</v>
      </c>
      <c r="I84" s="12">
        <v>700</v>
      </c>
      <c r="J84" s="3" t="s">
        <v>101</v>
      </c>
      <c r="K84" s="3" t="s">
        <v>273</v>
      </c>
      <c r="L84" s="3" t="s">
        <v>273</v>
      </c>
      <c r="M84" s="3"/>
    </row>
    <row r="85" spans="1:13" ht="16.5" customHeight="1">
      <c r="A85" s="1">
        <v>82</v>
      </c>
      <c r="B85" s="18" t="s">
        <v>141</v>
      </c>
      <c r="C85" s="18" t="s">
        <v>142</v>
      </c>
      <c r="D85" s="24" t="s">
        <v>143</v>
      </c>
      <c r="E85" s="14" t="s">
        <v>34</v>
      </c>
      <c r="F85" s="10">
        <v>9789865075415</v>
      </c>
      <c r="G85" s="11">
        <v>1</v>
      </c>
      <c r="H85" s="17">
        <v>900</v>
      </c>
      <c r="I85" s="12">
        <v>900</v>
      </c>
      <c r="J85" s="3" t="s">
        <v>101</v>
      </c>
      <c r="K85" s="3" t="s">
        <v>273</v>
      </c>
      <c r="L85" s="3" t="s">
        <v>273</v>
      </c>
      <c r="M85" s="3"/>
    </row>
    <row r="86" spans="1:13" ht="16.5" customHeight="1">
      <c r="A86" s="1">
        <v>83</v>
      </c>
      <c r="B86" s="18" t="s">
        <v>144</v>
      </c>
      <c r="C86" s="18" t="s">
        <v>145</v>
      </c>
      <c r="D86" s="24" t="s">
        <v>146</v>
      </c>
      <c r="E86" s="14" t="s">
        <v>34</v>
      </c>
      <c r="F86" s="10">
        <v>9789865074029</v>
      </c>
      <c r="G86" s="11">
        <v>1</v>
      </c>
      <c r="H86" s="17">
        <v>1200</v>
      </c>
      <c r="I86" s="12">
        <v>1200</v>
      </c>
      <c r="J86" s="3" t="s">
        <v>101</v>
      </c>
      <c r="K86" s="3" t="s">
        <v>273</v>
      </c>
      <c r="L86" s="3" t="s">
        <v>273</v>
      </c>
      <c r="M86" s="3"/>
    </row>
    <row r="87" spans="1:13" ht="16.5" customHeight="1">
      <c r="A87" s="1">
        <v>84</v>
      </c>
      <c r="B87" s="25" t="s">
        <v>147</v>
      </c>
      <c r="C87" s="18" t="s">
        <v>148</v>
      </c>
      <c r="D87" s="24" t="s">
        <v>49</v>
      </c>
      <c r="E87" s="14" t="s">
        <v>34</v>
      </c>
      <c r="F87" s="10">
        <v>9789864797547</v>
      </c>
      <c r="G87" s="11">
        <v>1</v>
      </c>
      <c r="H87" s="17">
        <v>300</v>
      </c>
      <c r="I87" s="12">
        <v>300</v>
      </c>
      <c r="J87" s="3" t="s">
        <v>273</v>
      </c>
      <c r="K87" s="3" t="s">
        <v>273</v>
      </c>
      <c r="L87" s="3" t="s">
        <v>273</v>
      </c>
      <c r="M87" s="3"/>
    </row>
    <row r="88" spans="1:13" ht="16.5" customHeight="1">
      <c r="A88" s="1">
        <v>85</v>
      </c>
      <c r="B88" s="18" t="s">
        <v>149</v>
      </c>
      <c r="C88" s="18" t="s">
        <v>148</v>
      </c>
      <c r="D88" s="24" t="s">
        <v>49</v>
      </c>
      <c r="E88" s="14" t="s">
        <v>34</v>
      </c>
      <c r="F88" s="10">
        <v>9789864799183</v>
      </c>
      <c r="G88" s="11">
        <v>1</v>
      </c>
      <c r="H88" s="17">
        <v>300</v>
      </c>
      <c r="I88" s="12">
        <v>300</v>
      </c>
      <c r="J88" s="3" t="s">
        <v>273</v>
      </c>
      <c r="K88" s="3" t="s">
        <v>273</v>
      </c>
      <c r="L88" s="3" t="s">
        <v>273</v>
      </c>
      <c r="M88" s="3"/>
    </row>
    <row r="89" spans="1:13" ht="16.5" customHeight="1">
      <c r="A89" s="1">
        <v>86</v>
      </c>
      <c r="B89" s="18" t="s">
        <v>150</v>
      </c>
      <c r="C89" s="18" t="s">
        <v>148</v>
      </c>
      <c r="D89" s="24" t="s">
        <v>49</v>
      </c>
      <c r="E89" s="14" t="s">
        <v>34</v>
      </c>
      <c r="F89" s="10">
        <v>9789865251802</v>
      </c>
      <c r="G89" s="11">
        <v>1</v>
      </c>
      <c r="H89" s="17">
        <v>300</v>
      </c>
      <c r="I89" s="12">
        <v>300</v>
      </c>
      <c r="J89" s="3" t="s">
        <v>273</v>
      </c>
      <c r="K89" s="3" t="s">
        <v>273</v>
      </c>
      <c r="L89" s="3" t="s">
        <v>273</v>
      </c>
      <c r="M89" s="3"/>
    </row>
    <row r="90" spans="1:13" ht="16.5" customHeight="1">
      <c r="A90" s="1">
        <v>87</v>
      </c>
      <c r="B90" s="18" t="s">
        <v>151</v>
      </c>
      <c r="C90" s="18" t="s">
        <v>152</v>
      </c>
      <c r="D90" s="18" t="s">
        <v>153</v>
      </c>
      <c r="E90" s="14" t="s">
        <v>34</v>
      </c>
      <c r="F90" s="10">
        <v>9789575038557</v>
      </c>
      <c r="G90" s="11">
        <v>1</v>
      </c>
      <c r="H90" s="17">
        <v>1080</v>
      </c>
      <c r="I90" s="12">
        <v>1080</v>
      </c>
      <c r="J90" s="3" t="s">
        <v>101</v>
      </c>
      <c r="K90" s="3" t="s">
        <v>273</v>
      </c>
      <c r="L90" s="3" t="s">
        <v>273</v>
      </c>
      <c r="M90" s="3"/>
    </row>
    <row r="91" spans="1:13" ht="16.5" customHeight="1">
      <c r="A91" s="1">
        <v>88</v>
      </c>
      <c r="B91" s="18" t="s">
        <v>154</v>
      </c>
      <c r="C91" s="18" t="s">
        <v>155</v>
      </c>
      <c r="D91" s="18" t="s">
        <v>153</v>
      </c>
      <c r="E91" s="14" t="s">
        <v>34</v>
      </c>
      <c r="F91" s="10">
        <v>9789575033606</v>
      </c>
      <c r="G91" s="11">
        <v>1</v>
      </c>
      <c r="H91" s="17">
        <v>380</v>
      </c>
      <c r="I91" s="12">
        <v>380</v>
      </c>
      <c r="J91" s="3" t="s">
        <v>273</v>
      </c>
      <c r="K91" s="3" t="s">
        <v>273</v>
      </c>
      <c r="L91" s="3" t="s">
        <v>273</v>
      </c>
      <c r="M91" s="3"/>
    </row>
    <row r="92" spans="1:13" ht="16.5" customHeight="1">
      <c r="A92" s="1">
        <v>89</v>
      </c>
      <c r="B92" s="18" t="s">
        <v>156</v>
      </c>
      <c r="C92" s="18" t="s">
        <v>155</v>
      </c>
      <c r="D92" s="18" t="s">
        <v>153</v>
      </c>
      <c r="E92" s="14" t="s">
        <v>34</v>
      </c>
      <c r="F92" s="10">
        <v>9789869319249</v>
      </c>
      <c r="G92" s="11">
        <v>1</v>
      </c>
      <c r="H92" s="17">
        <v>380</v>
      </c>
      <c r="I92" s="12">
        <v>380</v>
      </c>
      <c r="J92" s="3" t="s">
        <v>273</v>
      </c>
      <c r="K92" s="3" t="s">
        <v>273</v>
      </c>
      <c r="L92" s="3" t="s">
        <v>273</v>
      </c>
      <c r="M92" s="3"/>
    </row>
    <row r="93" spans="1:13" ht="16.5" customHeight="1">
      <c r="A93" s="1">
        <v>90</v>
      </c>
      <c r="B93" s="18" t="s">
        <v>157</v>
      </c>
      <c r="C93" s="18" t="s">
        <v>155</v>
      </c>
      <c r="D93" s="18" t="s">
        <v>153</v>
      </c>
      <c r="E93" s="14" t="s">
        <v>34</v>
      </c>
      <c r="F93" s="10">
        <v>9789869453141</v>
      </c>
      <c r="G93" s="11">
        <v>1</v>
      </c>
      <c r="H93" s="17">
        <v>380</v>
      </c>
      <c r="I93" s="12">
        <v>380</v>
      </c>
      <c r="J93" s="3" t="s">
        <v>273</v>
      </c>
      <c r="K93" s="3" t="s">
        <v>273</v>
      </c>
      <c r="L93" s="3" t="s">
        <v>273</v>
      </c>
      <c r="M93" s="3"/>
    </row>
    <row r="94" spans="1:13" ht="16.5" customHeight="1">
      <c r="A94" s="1">
        <v>91</v>
      </c>
      <c r="B94" s="18" t="s">
        <v>158</v>
      </c>
      <c r="C94" s="18" t="s">
        <v>159</v>
      </c>
      <c r="D94" s="24" t="s">
        <v>160</v>
      </c>
      <c r="E94" s="14" t="s">
        <v>34</v>
      </c>
      <c r="F94" s="10">
        <v>9787520202480</v>
      </c>
      <c r="G94" s="11">
        <v>1</v>
      </c>
      <c r="H94" s="17">
        <v>1512</v>
      </c>
      <c r="I94" s="12">
        <v>1512</v>
      </c>
      <c r="J94" s="3" t="s">
        <v>101</v>
      </c>
      <c r="K94" s="3" t="s">
        <v>273</v>
      </c>
      <c r="L94" s="3" t="s">
        <v>273</v>
      </c>
      <c r="M94" s="3"/>
    </row>
    <row r="95" spans="1:13" ht="16.5" customHeight="1">
      <c r="A95" s="1">
        <v>92</v>
      </c>
      <c r="B95" s="18" t="s">
        <v>161</v>
      </c>
      <c r="C95" s="18" t="s">
        <v>162</v>
      </c>
      <c r="D95" s="18" t="s">
        <v>153</v>
      </c>
      <c r="E95" s="14" t="s">
        <v>34</v>
      </c>
      <c r="F95" s="10">
        <v>9789575032722</v>
      </c>
      <c r="G95" s="11">
        <v>1</v>
      </c>
      <c r="H95" s="17">
        <v>280</v>
      </c>
      <c r="I95" s="12">
        <v>280</v>
      </c>
      <c r="J95" s="3" t="s">
        <v>273</v>
      </c>
      <c r="K95" s="3" t="s">
        <v>273</v>
      </c>
      <c r="L95" s="3" t="s">
        <v>273</v>
      </c>
      <c r="M95" s="3"/>
    </row>
    <row r="96" spans="1:13" ht="16.5" customHeight="1">
      <c r="A96" s="1">
        <v>93</v>
      </c>
      <c r="B96" s="18" t="s">
        <v>163</v>
      </c>
      <c r="C96" s="18" t="s">
        <v>162</v>
      </c>
      <c r="D96" s="18" t="s">
        <v>153</v>
      </c>
      <c r="E96" s="14" t="s">
        <v>34</v>
      </c>
      <c r="F96" s="10">
        <v>9789575034696</v>
      </c>
      <c r="G96" s="11">
        <v>1</v>
      </c>
      <c r="H96" s="17">
        <v>280</v>
      </c>
      <c r="I96" s="12">
        <v>280</v>
      </c>
      <c r="J96" s="3" t="s">
        <v>273</v>
      </c>
      <c r="K96" s="3" t="s">
        <v>273</v>
      </c>
      <c r="L96" s="3" t="s">
        <v>273</v>
      </c>
      <c r="M96" s="3"/>
    </row>
    <row r="97" spans="1:13" ht="16.5" customHeight="1">
      <c r="A97" s="1">
        <v>94</v>
      </c>
      <c r="B97" s="18" t="s">
        <v>164</v>
      </c>
      <c r="C97" s="18" t="s">
        <v>162</v>
      </c>
      <c r="D97" s="18" t="s">
        <v>153</v>
      </c>
      <c r="E97" s="14" t="s">
        <v>34</v>
      </c>
      <c r="F97" s="10">
        <v>9789575035402</v>
      </c>
      <c r="G97" s="11">
        <v>1</v>
      </c>
      <c r="H97" s="17">
        <v>280</v>
      </c>
      <c r="I97" s="12">
        <v>280</v>
      </c>
      <c r="J97" s="3" t="s">
        <v>273</v>
      </c>
      <c r="K97" s="3" t="s">
        <v>273</v>
      </c>
      <c r="L97" s="3" t="s">
        <v>273</v>
      </c>
      <c r="M97" s="3"/>
    </row>
    <row r="98" spans="1:13" ht="16.5" customHeight="1">
      <c r="A98" s="1">
        <v>95</v>
      </c>
      <c r="B98" s="18" t="s">
        <v>165</v>
      </c>
      <c r="C98" s="18" t="s">
        <v>166</v>
      </c>
      <c r="D98" s="24" t="s">
        <v>167</v>
      </c>
      <c r="E98" s="14" t="s">
        <v>34</v>
      </c>
      <c r="F98" s="10">
        <v>9789864290246</v>
      </c>
      <c r="G98" s="11">
        <v>1</v>
      </c>
      <c r="H98" s="17">
        <v>200</v>
      </c>
      <c r="I98" s="12">
        <v>200</v>
      </c>
      <c r="J98" s="3" t="s">
        <v>273</v>
      </c>
      <c r="K98" s="3" t="s">
        <v>273</v>
      </c>
      <c r="L98" s="3" t="s">
        <v>273</v>
      </c>
      <c r="M98" s="3"/>
    </row>
    <row r="99" spans="1:13" ht="16.5" customHeight="1">
      <c r="A99" s="1">
        <v>96</v>
      </c>
      <c r="B99" s="18" t="s">
        <v>168</v>
      </c>
      <c r="C99" s="18" t="s">
        <v>169</v>
      </c>
      <c r="D99" s="24" t="s">
        <v>170</v>
      </c>
      <c r="E99" s="14" t="s">
        <v>34</v>
      </c>
      <c r="F99" s="10">
        <v>4710415386830</v>
      </c>
      <c r="G99" s="11">
        <v>1</v>
      </c>
      <c r="H99" s="17">
        <v>2600</v>
      </c>
      <c r="I99" s="12">
        <v>2600</v>
      </c>
      <c r="J99" s="3" t="s">
        <v>101</v>
      </c>
      <c r="K99" s="3" t="s">
        <v>273</v>
      </c>
      <c r="L99" s="3" t="s">
        <v>273</v>
      </c>
      <c r="M99" s="3"/>
    </row>
    <row r="100" spans="1:13" ht="16.5" customHeight="1">
      <c r="A100" s="1">
        <v>97</v>
      </c>
      <c r="B100" s="18" t="s">
        <v>171</v>
      </c>
      <c r="C100" s="18" t="s">
        <v>172</v>
      </c>
      <c r="D100" s="18" t="s">
        <v>49</v>
      </c>
      <c r="E100" s="14" t="s">
        <v>34</v>
      </c>
      <c r="F100" s="10">
        <v>9789864793532</v>
      </c>
      <c r="G100" s="11">
        <v>1</v>
      </c>
      <c r="H100" s="17">
        <v>280</v>
      </c>
      <c r="I100" s="17">
        <v>280</v>
      </c>
      <c r="J100" s="3" t="s">
        <v>273</v>
      </c>
      <c r="K100" s="3" t="s">
        <v>273</v>
      </c>
      <c r="L100" s="3" t="s">
        <v>273</v>
      </c>
      <c r="M100" s="3"/>
    </row>
    <row r="101" spans="1:13" ht="16.5" customHeight="1">
      <c r="A101" s="1">
        <v>98</v>
      </c>
      <c r="B101" s="18" t="s">
        <v>173</v>
      </c>
      <c r="C101" s="18" t="s">
        <v>172</v>
      </c>
      <c r="D101" s="18" t="s">
        <v>49</v>
      </c>
      <c r="E101" s="14" t="s">
        <v>34</v>
      </c>
      <c r="F101" s="10">
        <v>9789864796045</v>
      </c>
      <c r="G101" s="11">
        <v>1</v>
      </c>
      <c r="H101" s="17">
        <v>280</v>
      </c>
      <c r="I101" s="17">
        <v>280</v>
      </c>
      <c r="J101" s="3" t="s">
        <v>273</v>
      </c>
      <c r="K101" s="3" t="s">
        <v>273</v>
      </c>
      <c r="L101" s="3" t="s">
        <v>273</v>
      </c>
      <c r="M101" s="3"/>
    </row>
    <row r="102" spans="1:13" ht="16.5" customHeight="1">
      <c r="A102" s="1">
        <v>99</v>
      </c>
      <c r="B102" s="18" t="s">
        <v>174</v>
      </c>
      <c r="C102" s="18" t="s">
        <v>172</v>
      </c>
      <c r="D102" s="18" t="s">
        <v>49</v>
      </c>
      <c r="E102" s="14" t="s">
        <v>34</v>
      </c>
      <c r="F102" s="10">
        <v>9789864799107</v>
      </c>
      <c r="G102" s="11">
        <v>1</v>
      </c>
      <c r="H102" s="17">
        <v>300</v>
      </c>
      <c r="I102" s="17">
        <v>300</v>
      </c>
      <c r="J102" s="3" t="s">
        <v>273</v>
      </c>
      <c r="K102" s="3" t="s">
        <v>273</v>
      </c>
      <c r="L102" s="3" t="s">
        <v>273</v>
      </c>
      <c r="M102" s="3"/>
    </row>
    <row r="103" spans="1:13" ht="16.5" customHeight="1">
      <c r="A103" s="1">
        <v>100</v>
      </c>
      <c r="B103" s="18" t="s">
        <v>175</v>
      </c>
      <c r="C103" s="18" t="s">
        <v>172</v>
      </c>
      <c r="D103" s="18" t="s">
        <v>49</v>
      </c>
      <c r="E103" s="14" t="s">
        <v>34</v>
      </c>
      <c r="F103" s="10">
        <v>9789865250287</v>
      </c>
      <c r="G103" s="11">
        <v>1</v>
      </c>
      <c r="H103" s="17">
        <v>300</v>
      </c>
      <c r="I103" s="17">
        <v>300</v>
      </c>
      <c r="J103" s="3" t="s">
        <v>273</v>
      </c>
      <c r="K103" s="3" t="s">
        <v>273</v>
      </c>
      <c r="L103" s="3" t="s">
        <v>273</v>
      </c>
      <c r="M103" s="3"/>
    </row>
    <row r="104" spans="1:13" ht="16.5" customHeight="1">
      <c r="A104" s="1">
        <v>101</v>
      </c>
      <c r="B104" s="18" t="s">
        <v>176</v>
      </c>
      <c r="C104" s="18" t="s">
        <v>172</v>
      </c>
      <c r="D104" s="18" t="s">
        <v>49</v>
      </c>
      <c r="E104" s="14" t="s">
        <v>34</v>
      </c>
      <c r="F104" s="10">
        <v>9789865255855</v>
      </c>
      <c r="G104" s="11">
        <v>1</v>
      </c>
      <c r="H104" s="17">
        <v>300</v>
      </c>
      <c r="I104" s="17">
        <v>300</v>
      </c>
      <c r="J104" s="3" t="s">
        <v>273</v>
      </c>
      <c r="K104" s="3" t="s">
        <v>273</v>
      </c>
      <c r="L104" s="3" t="s">
        <v>273</v>
      </c>
      <c r="M104" s="3"/>
    </row>
    <row r="105" spans="1:13" ht="16.5" customHeight="1">
      <c r="A105" s="1">
        <v>102</v>
      </c>
      <c r="B105" s="18" t="s">
        <v>177</v>
      </c>
      <c r="C105" s="18" t="s">
        <v>178</v>
      </c>
      <c r="D105" s="18" t="s">
        <v>179</v>
      </c>
      <c r="E105" s="14" t="s">
        <v>34</v>
      </c>
      <c r="F105" s="10">
        <v>9789863201946</v>
      </c>
      <c r="G105" s="11">
        <v>1</v>
      </c>
      <c r="H105" s="17">
        <v>350</v>
      </c>
      <c r="I105" s="17">
        <v>350</v>
      </c>
      <c r="J105" s="3" t="s">
        <v>273</v>
      </c>
      <c r="K105" s="3" t="s">
        <v>273</v>
      </c>
      <c r="L105" s="3" t="s">
        <v>273</v>
      </c>
      <c r="M105" s="3"/>
    </row>
    <row r="106" spans="1:13" ht="16.5" customHeight="1">
      <c r="A106" s="1">
        <v>103</v>
      </c>
      <c r="B106" s="18" t="s">
        <v>180</v>
      </c>
      <c r="C106" s="18" t="s">
        <v>178</v>
      </c>
      <c r="D106" s="18" t="s">
        <v>179</v>
      </c>
      <c r="E106" s="14" t="s">
        <v>34</v>
      </c>
      <c r="F106" s="10">
        <v>9789865535339</v>
      </c>
      <c r="G106" s="11">
        <v>1</v>
      </c>
      <c r="H106" s="17">
        <v>350</v>
      </c>
      <c r="I106" s="17">
        <v>350</v>
      </c>
      <c r="J106" s="3" t="s">
        <v>273</v>
      </c>
      <c r="K106" s="3" t="s">
        <v>273</v>
      </c>
      <c r="L106" s="3" t="s">
        <v>273</v>
      </c>
      <c r="M106" s="3"/>
    </row>
    <row r="107" spans="1:13" ht="16.5" customHeight="1">
      <c r="A107" s="1">
        <v>104</v>
      </c>
      <c r="B107" s="18" t="s">
        <v>181</v>
      </c>
      <c r="C107" s="18" t="s">
        <v>182</v>
      </c>
      <c r="D107" s="18" t="s">
        <v>153</v>
      </c>
      <c r="E107" s="14" t="s">
        <v>34</v>
      </c>
      <c r="F107" s="10">
        <v>9789575030674</v>
      </c>
      <c r="G107" s="11">
        <v>1</v>
      </c>
      <c r="H107" s="17">
        <v>320</v>
      </c>
      <c r="I107" s="17">
        <v>320</v>
      </c>
      <c r="J107" s="3" t="s">
        <v>273</v>
      </c>
      <c r="K107" s="3" t="s">
        <v>273</v>
      </c>
      <c r="L107" s="3" t="s">
        <v>273</v>
      </c>
      <c r="M107" s="3"/>
    </row>
    <row r="108" spans="1:13" ht="16.5" customHeight="1">
      <c r="A108" s="1">
        <v>105</v>
      </c>
      <c r="B108" s="18" t="s">
        <v>183</v>
      </c>
      <c r="C108" s="18" t="s">
        <v>182</v>
      </c>
      <c r="D108" s="18" t="s">
        <v>153</v>
      </c>
      <c r="E108" s="14" t="s">
        <v>34</v>
      </c>
      <c r="F108" s="10">
        <v>9789575034535</v>
      </c>
      <c r="G108" s="11">
        <v>1</v>
      </c>
      <c r="H108" s="17">
        <v>320</v>
      </c>
      <c r="I108" s="17">
        <v>320</v>
      </c>
      <c r="J108" s="3" t="s">
        <v>273</v>
      </c>
      <c r="K108" s="3" t="s">
        <v>273</v>
      </c>
      <c r="L108" s="3" t="s">
        <v>273</v>
      </c>
      <c r="M108" s="3"/>
    </row>
    <row r="109" spans="1:13" ht="16.5" customHeight="1">
      <c r="A109" s="1">
        <v>106</v>
      </c>
      <c r="B109" s="18" t="s">
        <v>184</v>
      </c>
      <c r="C109" s="18" t="s">
        <v>182</v>
      </c>
      <c r="D109" s="18" t="s">
        <v>153</v>
      </c>
      <c r="E109" s="14" t="s">
        <v>34</v>
      </c>
      <c r="F109" s="10">
        <v>9789575035716</v>
      </c>
      <c r="G109" s="11">
        <v>1</v>
      </c>
      <c r="H109" s="17">
        <v>320</v>
      </c>
      <c r="I109" s="17">
        <v>320</v>
      </c>
      <c r="J109" s="3" t="s">
        <v>273</v>
      </c>
      <c r="K109" s="3" t="s">
        <v>273</v>
      </c>
      <c r="L109" s="3" t="s">
        <v>273</v>
      </c>
      <c r="M109" s="3"/>
    </row>
    <row r="110" spans="1:13" ht="16.5" customHeight="1">
      <c r="A110" s="1">
        <v>107</v>
      </c>
      <c r="B110" s="18" t="s">
        <v>185</v>
      </c>
      <c r="C110" s="18" t="s">
        <v>182</v>
      </c>
      <c r="D110" s="18" t="s">
        <v>153</v>
      </c>
      <c r="E110" s="14" t="s">
        <v>34</v>
      </c>
      <c r="F110" s="10">
        <v>9789575036980</v>
      </c>
      <c r="G110" s="11">
        <v>1</v>
      </c>
      <c r="H110" s="17">
        <v>320</v>
      </c>
      <c r="I110" s="17">
        <v>320</v>
      </c>
      <c r="J110" s="3" t="s">
        <v>273</v>
      </c>
      <c r="K110" s="3" t="s">
        <v>273</v>
      </c>
      <c r="L110" s="3" t="s">
        <v>273</v>
      </c>
      <c r="M110" s="3"/>
    </row>
    <row r="111" spans="1:13" ht="16.5" customHeight="1">
      <c r="A111" s="1">
        <v>108</v>
      </c>
      <c r="B111" s="18" t="s">
        <v>186</v>
      </c>
      <c r="C111" s="18" t="s">
        <v>182</v>
      </c>
      <c r="D111" s="18" t="s">
        <v>153</v>
      </c>
      <c r="E111" s="14" t="s">
        <v>34</v>
      </c>
      <c r="F111" s="10">
        <v>9786263050488</v>
      </c>
      <c r="G111" s="11">
        <v>1</v>
      </c>
      <c r="H111" s="17">
        <v>320</v>
      </c>
      <c r="I111" s="17">
        <v>320</v>
      </c>
      <c r="J111" s="3" t="s">
        <v>273</v>
      </c>
      <c r="K111" s="3" t="s">
        <v>273</v>
      </c>
      <c r="L111" s="3" t="s">
        <v>273</v>
      </c>
      <c r="M111" s="3"/>
    </row>
    <row r="112" spans="1:13" ht="16.5" customHeight="1">
      <c r="A112" s="1">
        <v>109</v>
      </c>
      <c r="B112" s="18" t="s">
        <v>187</v>
      </c>
      <c r="C112" s="18" t="s">
        <v>182</v>
      </c>
      <c r="D112" s="18" t="s">
        <v>153</v>
      </c>
      <c r="E112" s="9" t="s">
        <v>34</v>
      </c>
      <c r="F112" s="10">
        <v>9786263051973</v>
      </c>
      <c r="G112" s="11">
        <v>1</v>
      </c>
      <c r="H112" s="17">
        <v>340</v>
      </c>
      <c r="I112" s="17">
        <v>340</v>
      </c>
      <c r="J112" s="3" t="s">
        <v>273</v>
      </c>
      <c r="K112" s="3" t="s">
        <v>273</v>
      </c>
      <c r="L112" s="3" t="s">
        <v>273</v>
      </c>
      <c r="M112" s="3"/>
    </row>
    <row r="113" spans="1:13" ht="16.5" customHeight="1">
      <c r="A113" s="1">
        <v>110</v>
      </c>
      <c r="B113" s="18" t="s">
        <v>188</v>
      </c>
      <c r="C113" s="18" t="s">
        <v>182</v>
      </c>
      <c r="D113" s="18" t="s">
        <v>153</v>
      </c>
      <c r="E113" s="9" t="s">
        <v>34</v>
      </c>
      <c r="F113" s="10">
        <v>9786263053595</v>
      </c>
      <c r="G113" s="11">
        <v>1</v>
      </c>
      <c r="H113" s="17">
        <v>340</v>
      </c>
      <c r="I113" s="17">
        <v>340</v>
      </c>
      <c r="J113" s="3" t="s">
        <v>273</v>
      </c>
      <c r="K113" s="3" t="s">
        <v>273</v>
      </c>
      <c r="L113" s="3" t="s">
        <v>273</v>
      </c>
      <c r="M113" s="3"/>
    </row>
    <row r="114" spans="1:13" ht="16.5" customHeight="1">
      <c r="A114" s="1">
        <v>111</v>
      </c>
      <c r="B114" s="12" t="s">
        <v>189</v>
      </c>
      <c r="C114" s="18" t="s">
        <v>190</v>
      </c>
      <c r="D114" s="26" t="s">
        <v>140</v>
      </c>
      <c r="E114" s="9" t="s">
        <v>34</v>
      </c>
      <c r="F114" s="10">
        <v>9789578423978</v>
      </c>
      <c r="G114" s="11">
        <v>1</v>
      </c>
      <c r="H114" s="17">
        <v>1280</v>
      </c>
      <c r="I114" s="12">
        <v>1280</v>
      </c>
      <c r="J114" s="3" t="s">
        <v>101</v>
      </c>
      <c r="K114" s="3" t="s">
        <v>273</v>
      </c>
      <c r="L114" s="3" t="s">
        <v>273</v>
      </c>
      <c r="M114" s="3"/>
    </row>
    <row r="115" spans="1:13" ht="16.5" customHeight="1">
      <c r="A115" s="1">
        <v>112</v>
      </c>
      <c r="B115" s="18" t="s">
        <v>191</v>
      </c>
      <c r="C115" s="18" t="s">
        <v>192</v>
      </c>
      <c r="D115" s="18" t="s">
        <v>33</v>
      </c>
      <c r="E115" s="9" t="s">
        <v>34</v>
      </c>
      <c r="F115" s="10">
        <v>9789576584312</v>
      </c>
      <c r="G115" s="11">
        <v>1</v>
      </c>
      <c r="H115" s="17">
        <v>900</v>
      </c>
      <c r="I115" s="17">
        <v>900</v>
      </c>
      <c r="J115" s="3" t="s">
        <v>101</v>
      </c>
      <c r="K115" s="3" t="s">
        <v>273</v>
      </c>
      <c r="L115" s="3" t="s">
        <v>273</v>
      </c>
      <c r="M115" s="3"/>
    </row>
    <row r="116" spans="1:13" ht="16.5" customHeight="1">
      <c r="A116" s="1">
        <v>113</v>
      </c>
      <c r="B116" s="18" t="s">
        <v>193</v>
      </c>
      <c r="C116" s="18" t="s">
        <v>194</v>
      </c>
      <c r="D116" s="18" t="s">
        <v>153</v>
      </c>
      <c r="E116" s="9" t="s">
        <v>34</v>
      </c>
      <c r="F116" s="10">
        <v>9789869226103</v>
      </c>
      <c r="G116" s="11">
        <v>1</v>
      </c>
      <c r="H116" s="17">
        <v>280</v>
      </c>
      <c r="I116" s="17">
        <v>280</v>
      </c>
      <c r="J116" s="3" t="s">
        <v>273</v>
      </c>
      <c r="K116" s="3" t="s">
        <v>273</v>
      </c>
      <c r="L116" s="3" t="s">
        <v>273</v>
      </c>
      <c r="M116" s="3"/>
    </row>
    <row r="117" spans="1:13" ht="16.5" customHeight="1">
      <c r="A117" s="1">
        <v>114</v>
      </c>
      <c r="B117" s="18" t="s">
        <v>195</v>
      </c>
      <c r="C117" s="18" t="s">
        <v>194</v>
      </c>
      <c r="D117" s="18" t="s">
        <v>153</v>
      </c>
      <c r="E117" s="9" t="s">
        <v>34</v>
      </c>
      <c r="F117" s="10">
        <v>9789869226141</v>
      </c>
      <c r="G117" s="11">
        <v>1</v>
      </c>
      <c r="H117" s="17">
        <v>280</v>
      </c>
      <c r="I117" s="17">
        <v>280</v>
      </c>
      <c r="J117" s="3" t="s">
        <v>273</v>
      </c>
      <c r="K117" s="3" t="s">
        <v>273</v>
      </c>
      <c r="L117" s="3" t="s">
        <v>273</v>
      </c>
      <c r="M117" s="3"/>
    </row>
    <row r="118" spans="1:13" ht="16.5" customHeight="1">
      <c r="A118" s="1">
        <v>115</v>
      </c>
      <c r="B118" s="18" t="s">
        <v>196</v>
      </c>
      <c r="C118" s="18" t="s">
        <v>194</v>
      </c>
      <c r="D118" s="18" t="s">
        <v>153</v>
      </c>
      <c r="E118" s="9" t="s">
        <v>34</v>
      </c>
      <c r="F118" s="10">
        <v>9789869226158</v>
      </c>
      <c r="G118" s="11">
        <v>1</v>
      </c>
      <c r="H118" s="17">
        <v>280</v>
      </c>
      <c r="I118" s="17">
        <v>280</v>
      </c>
      <c r="J118" s="3" t="s">
        <v>273</v>
      </c>
      <c r="K118" s="3" t="s">
        <v>273</v>
      </c>
      <c r="L118" s="3" t="s">
        <v>273</v>
      </c>
      <c r="M118" s="3"/>
    </row>
    <row r="119" spans="1:13" ht="16.5" customHeight="1">
      <c r="A119" s="1">
        <v>116</v>
      </c>
      <c r="B119" s="18" t="s">
        <v>197</v>
      </c>
      <c r="C119" s="18" t="s">
        <v>198</v>
      </c>
      <c r="D119" s="12" t="s">
        <v>49</v>
      </c>
      <c r="E119" s="9" t="s">
        <v>34</v>
      </c>
      <c r="F119" s="10">
        <v>9789864799022</v>
      </c>
      <c r="G119" s="11">
        <v>1</v>
      </c>
      <c r="H119" s="17">
        <v>300</v>
      </c>
      <c r="I119" s="17">
        <v>300</v>
      </c>
      <c r="J119" s="3" t="s">
        <v>273</v>
      </c>
      <c r="K119" s="3" t="s">
        <v>273</v>
      </c>
      <c r="L119" s="3" t="s">
        <v>273</v>
      </c>
      <c r="M119" s="3"/>
    </row>
    <row r="120" spans="1:13" ht="16.5" customHeight="1">
      <c r="A120" s="1">
        <v>117</v>
      </c>
      <c r="B120" s="18" t="s">
        <v>199</v>
      </c>
      <c r="C120" s="18" t="s">
        <v>198</v>
      </c>
      <c r="D120" s="12" t="s">
        <v>49</v>
      </c>
      <c r="E120" s="9" t="s">
        <v>34</v>
      </c>
      <c r="F120" s="10">
        <v>9789864799039</v>
      </c>
      <c r="G120" s="11">
        <v>1</v>
      </c>
      <c r="H120" s="17">
        <v>300</v>
      </c>
      <c r="I120" s="17">
        <v>300</v>
      </c>
      <c r="J120" s="3" t="s">
        <v>273</v>
      </c>
      <c r="K120" s="3" t="s">
        <v>273</v>
      </c>
      <c r="L120" s="3" t="s">
        <v>273</v>
      </c>
      <c r="M120" s="3"/>
    </row>
    <row r="121" spans="1:13" ht="16.5" customHeight="1">
      <c r="A121" s="1">
        <v>118</v>
      </c>
      <c r="B121" s="18" t="s">
        <v>200</v>
      </c>
      <c r="C121" s="18" t="s">
        <v>198</v>
      </c>
      <c r="D121" s="12" t="s">
        <v>49</v>
      </c>
      <c r="E121" s="9" t="s">
        <v>34</v>
      </c>
      <c r="F121" s="10">
        <v>9789864799046</v>
      </c>
      <c r="G121" s="11">
        <v>1</v>
      </c>
      <c r="H121" s="17">
        <v>300</v>
      </c>
      <c r="I121" s="17">
        <v>300</v>
      </c>
      <c r="J121" s="3" t="s">
        <v>273</v>
      </c>
      <c r="K121" s="3" t="s">
        <v>273</v>
      </c>
      <c r="L121" s="3" t="s">
        <v>273</v>
      </c>
      <c r="M121" s="3"/>
    </row>
    <row r="122" spans="1:13" ht="16.5" customHeight="1">
      <c r="A122" s="1">
        <v>119</v>
      </c>
      <c r="B122" s="18" t="s">
        <v>201</v>
      </c>
      <c r="C122" s="18" t="s">
        <v>202</v>
      </c>
      <c r="D122" s="12" t="s">
        <v>49</v>
      </c>
      <c r="E122" s="9" t="s">
        <v>34</v>
      </c>
      <c r="F122" s="10">
        <v>9789864799053</v>
      </c>
      <c r="G122" s="11">
        <v>1</v>
      </c>
      <c r="H122" s="17">
        <v>300</v>
      </c>
      <c r="I122" s="17">
        <v>300</v>
      </c>
      <c r="J122" s="3" t="s">
        <v>273</v>
      </c>
      <c r="K122" s="3" t="s">
        <v>273</v>
      </c>
      <c r="L122" s="3" t="s">
        <v>273</v>
      </c>
      <c r="M122" s="3"/>
    </row>
    <row r="123" spans="1:13" ht="16.5" customHeight="1">
      <c r="A123" s="1">
        <v>120</v>
      </c>
      <c r="B123" s="18" t="s">
        <v>203</v>
      </c>
      <c r="C123" s="18" t="s">
        <v>204</v>
      </c>
      <c r="D123" s="12" t="s">
        <v>132</v>
      </c>
      <c r="E123" s="9" t="s">
        <v>34</v>
      </c>
      <c r="F123" s="10">
        <v>9789573288206</v>
      </c>
      <c r="G123" s="11">
        <v>1</v>
      </c>
      <c r="H123" s="17">
        <v>280</v>
      </c>
      <c r="I123" s="17">
        <v>280</v>
      </c>
      <c r="J123" s="3" t="s">
        <v>273</v>
      </c>
      <c r="K123" s="3" t="s">
        <v>273</v>
      </c>
      <c r="L123" s="3" t="s">
        <v>273</v>
      </c>
      <c r="M123" s="3"/>
    </row>
    <row r="124" spans="1:13" ht="16.5" customHeight="1">
      <c r="A124" s="1">
        <v>121</v>
      </c>
      <c r="B124" s="18" t="s">
        <v>205</v>
      </c>
      <c r="C124" s="18" t="s">
        <v>204</v>
      </c>
      <c r="D124" s="12" t="s">
        <v>132</v>
      </c>
      <c r="E124" s="9" t="s">
        <v>34</v>
      </c>
      <c r="F124" s="10">
        <v>9789573287469</v>
      </c>
      <c r="G124" s="11">
        <v>1</v>
      </c>
      <c r="H124" s="17">
        <v>280</v>
      </c>
      <c r="I124" s="17">
        <v>280</v>
      </c>
      <c r="J124" s="3" t="s">
        <v>273</v>
      </c>
      <c r="K124" s="3" t="s">
        <v>273</v>
      </c>
      <c r="L124" s="3" t="s">
        <v>273</v>
      </c>
      <c r="M124" s="3"/>
    </row>
    <row r="125" spans="1:13" ht="16.5" customHeight="1">
      <c r="A125" s="1">
        <v>122</v>
      </c>
      <c r="B125" s="18" t="s">
        <v>206</v>
      </c>
      <c r="C125" s="18" t="s">
        <v>204</v>
      </c>
      <c r="D125" s="12" t="s">
        <v>132</v>
      </c>
      <c r="E125" s="9" t="s">
        <v>34</v>
      </c>
      <c r="F125" s="10">
        <v>9789573285762</v>
      </c>
      <c r="G125" s="11">
        <v>1</v>
      </c>
      <c r="H125" s="17">
        <v>280</v>
      </c>
      <c r="I125" s="17">
        <v>280</v>
      </c>
      <c r="J125" s="3" t="s">
        <v>273</v>
      </c>
      <c r="K125" s="3" t="s">
        <v>273</v>
      </c>
      <c r="L125" s="3" t="s">
        <v>273</v>
      </c>
      <c r="M125" s="3"/>
    </row>
    <row r="126" spans="1:13" ht="16.5" customHeight="1">
      <c r="A126" s="1">
        <v>123</v>
      </c>
      <c r="B126" s="18" t="s">
        <v>207</v>
      </c>
      <c r="C126" s="18" t="s">
        <v>204</v>
      </c>
      <c r="D126" s="12" t="s">
        <v>132</v>
      </c>
      <c r="E126" s="9" t="s">
        <v>34</v>
      </c>
      <c r="F126" s="10">
        <v>9789573286363</v>
      </c>
      <c r="G126" s="11">
        <v>1</v>
      </c>
      <c r="H126" s="17">
        <v>280</v>
      </c>
      <c r="I126" s="17">
        <v>280</v>
      </c>
      <c r="J126" s="3" t="s">
        <v>273</v>
      </c>
      <c r="K126" s="3" t="s">
        <v>273</v>
      </c>
      <c r="L126" s="3" t="s">
        <v>273</v>
      </c>
      <c r="M126" s="3"/>
    </row>
    <row r="127" spans="1:13" ht="16.5" customHeight="1">
      <c r="A127" s="1">
        <v>124</v>
      </c>
      <c r="B127" s="18" t="s">
        <v>208</v>
      </c>
      <c r="C127" s="18" t="s">
        <v>204</v>
      </c>
      <c r="D127" s="12" t="s">
        <v>132</v>
      </c>
      <c r="E127" s="9" t="s">
        <v>34</v>
      </c>
      <c r="F127" s="10">
        <v>9789573283324</v>
      </c>
      <c r="G127" s="11">
        <v>1</v>
      </c>
      <c r="H127" s="17">
        <v>280</v>
      </c>
      <c r="I127" s="17">
        <v>280</v>
      </c>
      <c r="J127" s="3" t="s">
        <v>273</v>
      </c>
      <c r="K127" s="3" t="s">
        <v>273</v>
      </c>
      <c r="L127" s="3" t="s">
        <v>273</v>
      </c>
      <c r="M127" s="3"/>
    </row>
    <row r="128" spans="1:13" ht="16.5" customHeight="1">
      <c r="A128" s="1">
        <v>125</v>
      </c>
      <c r="B128" s="18" t="s">
        <v>209</v>
      </c>
      <c r="C128" s="18" t="s">
        <v>204</v>
      </c>
      <c r="D128" s="12" t="s">
        <v>132</v>
      </c>
      <c r="E128" s="9" t="s">
        <v>34</v>
      </c>
      <c r="F128" s="10">
        <v>9789573282938</v>
      </c>
      <c r="G128" s="11">
        <v>1</v>
      </c>
      <c r="H128" s="17">
        <v>280</v>
      </c>
      <c r="I128" s="17">
        <v>280</v>
      </c>
      <c r="J128" s="3" t="s">
        <v>273</v>
      </c>
      <c r="K128" s="3" t="s">
        <v>273</v>
      </c>
      <c r="L128" s="3" t="s">
        <v>273</v>
      </c>
      <c r="M128" s="3"/>
    </row>
    <row r="129" spans="1:13" ht="16.5" customHeight="1">
      <c r="A129" s="1">
        <v>126</v>
      </c>
      <c r="B129" s="18" t="s">
        <v>210</v>
      </c>
      <c r="C129" s="18" t="s">
        <v>204</v>
      </c>
      <c r="D129" s="12" t="s">
        <v>132</v>
      </c>
      <c r="E129" s="9" t="s">
        <v>34</v>
      </c>
      <c r="F129" s="10">
        <v>9789573282112</v>
      </c>
      <c r="G129" s="11">
        <v>1</v>
      </c>
      <c r="H129" s="17">
        <v>280</v>
      </c>
      <c r="I129" s="17">
        <v>280</v>
      </c>
      <c r="J129" s="3" t="s">
        <v>273</v>
      </c>
      <c r="K129" s="3" t="s">
        <v>273</v>
      </c>
      <c r="L129" s="3" t="s">
        <v>273</v>
      </c>
      <c r="M129" s="3"/>
    </row>
    <row r="130" spans="1:13" ht="16.5" customHeight="1">
      <c r="A130" s="1">
        <v>127</v>
      </c>
      <c r="B130" s="18" t="s">
        <v>211</v>
      </c>
      <c r="C130" s="18" t="s">
        <v>204</v>
      </c>
      <c r="D130" s="12" t="s">
        <v>132</v>
      </c>
      <c r="E130" s="9" t="s">
        <v>34</v>
      </c>
      <c r="F130" s="10">
        <v>9789573280316</v>
      </c>
      <c r="G130" s="11">
        <v>1</v>
      </c>
      <c r="H130" s="17">
        <v>280</v>
      </c>
      <c r="I130" s="17">
        <v>280</v>
      </c>
      <c r="J130" s="3" t="s">
        <v>273</v>
      </c>
      <c r="K130" s="3" t="s">
        <v>273</v>
      </c>
      <c r="L130" s="3" t="s">
        <v>273</v>
      </c>
      <c r="M130" s="3"/>
    </row>
    <row r="131" spans="1:13" ht="16.5" customHeight="1">
      <c r="A131" s="1">
        <v>128</v>
      </c>
      <c r="B131" s="12" t="s">
        <v>212</v>
      </c>
      <c r="C131" s="18" t="s">
        <v>204</v>
      </c>
      <c r="D131" s="12" t="s">
        <v>132</v>
      </c>
      <c r="E131" s="9" t="s">
        <v>34</v>
      </c>
      <c r="F131" s="10">
        <v>9789573280583</v>
      </c>
      <c r="G131" s="11">
        <v>1</v>
      </c>
      <c r="H131" s="17">
        <v>280</v>
      </c>
      <c r="I131" s="17">
        <v>280</v>
      </c>
      <c r="J131" s="3" t="s">
        <v>273</v>
      </c>
      <c r="K131" s="3" t="s">
        <v>273</v>
      </c>
      <c r="L131" s="3" t="s">
        <v>273</v>
      </c>
      <c r="M131" s="3"/>
    </row>
    <row r="132" spans="1:13" ht="16.5" customHeight="1">
      <c r="A132" s="1">
        <v>129</v>
      </c>
      <c r="B132" s="12" t="s">
        <v>213</v>
      </c>
      <c r="C132" s="18" t="s">
        <v>204</v>
      </c>
      <c r="D132" s="12" t="s">
        <v>132</v>
      </c>
      <c r="E132" s="9" t="s">
        <v>34</v>
      </c>
      <c r="F132" s="10">
        <v>9789573293033</v>
      </c>
      <c r="G132" s="11">
        <v>1</v>
      </c>
      <c r="H132" s="17">
        <v>300</v>
      </c>
      <c r="I132" s="17">
        <v>300</v>
      </c>
      <c r="J132" s="3" t="s">
        <v>273</v>
      </c>
      <c r="K132" s="3" t="s">
        <v>273</v>
      </c>
      <c r="L132" s="3" t="s">
        <v>273</v>
      </c>
      <c r="M132" s="3"/>
    </row>
    <row r="133" spans="1:13" ht="16.5" customHeight="1">
      <c r="A133" s="1">
        <v>130</v>
      </c>
      <c r="B133" s="18" t="s">
        <v>220</v>
      </c>
      <c r="C133" s="18" t="s">
        <v>221</v>
      </c>
      <c r="D133" s="18" t="s">
        <v>153</v>
      </c>
      <c r="E133" s="9" t="s">
        <v>34</v>
      </c>
      <c r="F133" s="10">
        <v>9789862415528</v>
      </c>
      <c r="G133" s="11">
        <v>1</v>
      </c>
      <c r="H133" s="17">
        <v>250</v>
      </c>
      <c r="I133" s="17">
        <v>250</v>
      </c>
      <c r="J133" s="3" t="s">
        <v>273</v>
      </c>
      <c r="K133" s="3" t="s">
        <v>273</v>
      </c>
      <c r="L133" s="3" t="s">
        <v>273</v>
      </c>
      <c r="M133" s="3"/>
    </row>
    <row r="134" spans="1:13" ht="16.5" customHeight="1">
      <c r="A134" s="1">
        <v>131</v>
      </c>
      <c r="B134" s="18" t="s">
        <v>222</v>
      </c>
      <c r="C134" s="18" t="s">
        <v>221</v>
      </c>
      <c r="D134" s="18" t="s">
        <v>153</v>
      </c>
      <c r="E134" s="9" t="s">
        <v>34</v>
      </c>
      <c r="F134" s="10">
        <v>9789862415535</v>
      </c>
      <c r="G134" s="11">
        <v>1</v>
      </c>
      <c r="H134" s="17">
        <v>250</v>
      </c>
      <c r="I134" s="17">
        <v>250</v>
      </c>
      <c r="J134" s="3" t="s">
        <v>273</v>
      </c>
      <c r="K134" s="3" t="s">
        <v>273</v>
      </c>
      <c r="L134" s="3" t="s">
        <v>273</v>
      </c>
      <c r="M134" s="3"/>
    </row>
    <row r="135" spans="1:13" ht="16.5" customHeight="1">
      <c r="A135" s="1">
        <v>132</v>
      </c>
      <c r="B135" s="18" t="s">
        <v>223</v>
      </c>
      <c r="C135" s="18" t="s">
        <v>221</v>
      </c>
      <c r="D135" s="18" t="s">
        <v>153</v>
      </c>
      <c r="E135" s="9" t="s">
        <v>34</v>
      </c>
      <c r="F135" s="10">
        <v>9789862415542</v>
      </c>
      <c r="G135" s="11">
        <v>1</v>
      </c>
      <c r="H135" s="17">
        <v>250</v>
      </c>
      <c r="I135" s="17">
        <v>250</v>
      </c>
      <c r="J135" s="3" t="s">
        <v>273</v>
      </c>
      <c r="K135" s="3" t="s">
        <v>273</v>
      </c>
      <c r="L135" s="3" t="s">
        <v>273</v>
      </c>
      <c r="M135" s="3"/>
    </row>
    <row r="136" spans="1:13" ht="16.5" customHeight="1">
      <c r="A136" s="1">
        <v>133</v>
      </c>
      <c r="B136" s="18" t="s">
        <v>224</v>
      </c>
      <c r="C136" s="18" t="s">
        <v>221</v>
      </c>
      <c r="D136" s="18" t="s">
        <v>153</v>
      </c>
      <c r="E136" s="9" t="s">
        <v>34</v>
      </c>
      <c r="F136" s="10">
        <v>9789862415764</v>
      </c>
      <c r="G136" s="11">
        <v>1</v>
      </c>
      <c r="H136" s="17">
        <v>250</v>
      </c>
      <c r="I136" s="17">
        <v>250</v>
      </c>
      <c r="J136" s="3" t="s">
        <v>273</v>
      </c>
      <c r="K136" s="3" t="s">
        <v>273</v>
      </c>
      <c r="L136" s="3" t="s">
        <v>273</v>
      </c>
      <c r="M136" s="3"/>
    </row>
    <row r="137" spans="1:13" ht="16.5" customHeight="1">
      <c r="A137" s="1">
        <v>134</v>
      </c>
      <c r="B137" s="18" t="s">
        <v>225</v>
      </c>
      <c r="C137" s="18" t="s">
        <v>221</v>
      </c>
      <c r="D137" s="18" t="s">
        <v>153</v>
      </c>
      <c r="E137" s="9" t="s">
        <v>34</v>
      </c>
      <c r="F137" s="10">
        <v>9789862415757</v>
      </c>
      <c r="G137" s="11">
        <v>1</v>
      </c>
      <c r="H137" s="17">
        <v>250</v>
      </c>
      <c r="I137" s="17">
        <v>250</v>
      </c>
      <c r="J137" s="3" t="s">
        <v>273</v>
      </c>
      <c r="K137" s="3" t="s">
        <v>273</v>
      </c>
      <c r="L137" s="3" t="s">
        <v>273</v>
      </c>
      <c r="M137" s="3"/>
    </row>
    <row r="138" spans="1:13" ht="16.5" customHeight="1">
      <c r="A138" s="1">
        <v>135</v>
      </c>
      <c r="B138" s="18" t="s">
        <v>226</v>
      </c>
      <c r="C138" s="18" t="s">
        <v>227</v>
      </c>
      <c r="D138" s="18" t="s">
        <v>49</v>
      </c>
      <c r="E138" s="9" t="s">
        <v>34</v>
      </c>
      <c r="F138" s="10">
        <v>9789865252137</v>
      </c>
      <c r="G138" s="11">
        <v>1</v>
      </c>
      <c r="H138" s="17">
        <v>300</v>
      </c>
      <c r="I138" s="17">
        <v>300</v>
      </c>
      <c r="J138" s="3" t="s">
        <v>273</v>
      </c>
      <c r="K138" s="3" t="s">
        <v>273</v>
      </c>
      <c r="L138" s="3" t="s">
        <v>273</v>
      </c>
      <c r="M138" s="3"/>
    </row>
    <row r="139" spans="1:13" ht="16.5" customHeight="1">
      <c r="A139" s="1">
        <v>136</v>
      </c>
      <c r="B139" s="18" t="s">
        <v>228</v>
      </c>
      <c r="C139" s="18" t="s">
        <v>227</v>
      </c>
      <c r="D139" s="18" t="s">
        <v>49</v>
      </c>
      <c r="E139" s="9" t="s">
        <v>34</v>
      </c>
      <c r="F139" s="10">
        <v>9789865252144</v>
      </c>
      <c r="G139" s="11">
        <v>1</v>
      </c>
      <c r="H139" s="17">
        <v>300</v>
      </c>
      <c r="I139" s="17">
        <v>300</v>
      </c>
      <c r="J139" s="3" t="s">
        <v>273</v>
      </c>
      <c r="K139" s="3" t="s">
        <v>273</v>
      </c>
      <c r="L139" s="3" t="s">
        <v>273</v>
      </c>
      <c r="M139" s="3"/>
    </row>
    <row r="140" spans="1:13" ht="16.5" customHeight="1">
      <c r="A140" s="1">
        <v>137</v>
      </c>
      <c r="B140" s="18" t="s">
        <v>229</v>
      </c>
      <c r="C140" s="18" t="s">
        <v>230</v>
      </c>
      <c r="D140" s="18" t="s">
        <v>49</v>
      </c>
      <c r="E140" s="9" t="s">
        <v>34</v>
      </c>
      <c r="F140" s="10">
        <v>9789865535803</v>
      </c>
      <c r="G140" s="11">
        <v>1</v>
      </c>
      <c r="H140" s="17">
        <v>640</v>
      </c>
      <c r="I140" s="17">
        <v>640</v>
      </c>
      <c r="J140" s="3" t="s">
        <v>101</v>
      </c>
      <c r="K140" s="3" t="s">
        <v>273</v>
      </c>
      <c r="L140" s="3" t="s">
        <v>273</v>
      </c>
      <c r="M140" s="3"/>
    </row>
    <row r="141" spans="1:13" ht="16.5" customHeight="1">
      <c r="A141" s="1">
        <v>138</v>
      </c>
      <c r="B141" s="18" t="s">
        <v>231</v>
      </c>
      <c r="C141" s="18" t="s">
        <v>232</v>
      </c>
      <c r="D141" s="18" t="s">
        <v>38</v>
      </c>
      <c r="E141" s="9" t="s">
        <v>34</v>
      </c>
      <c r="F141" s="10">
        <v>4717211025031</v>
      </c>
      <c r="G141" s="11">
        <v>1</v>
      </c>
      <c r="H141" s="17">
        <v>1040</v>
      </c>
      <c r="I141" s="17">
        <v>1040</v>
      </c>
      <c r="J141" s="3" t="s">
        <v>101</v>
      </c>
      <c r="K141" s="3" t="s">
        <v>273</v>
      </c>
      <c r="L141" s="3" t="s">
        <v>273</v>
      </c>
      <c r="M141" s="3"/>
    </row>
    <row r="142" spans="1:13" ht="16.5" customHeight="1">
      <c r="A142" s="1">
        <v>139</v>
      </c>
      <c r="B142" s="18" t="s">
        <v>233</v>
      </c>
      <c r="C142" s="18" t="s">
        <v>234</v>
      </c>
      <c r="D142" s="18" t="s">
        <v>235</v>
      </c>
      <c r="E142" s="9" t="s">
        <v>34</v>
      </c>
      <c r="F142" s="10">
        <v>9789866544972</v>
      </c>
      <c r="G142" s="11">
        <v>1</v>
      </c>
      <c r="H142" s="17">
        <v>220</v>
      </c>
      <c r="I142" s="17">
        <v>220</v>
      </c>
      <c r="J142" s="3" t="s">
        <v>273</v>
      </c>
      <c r="K142" s="3" t="s">
        <v>273</v>
      </c>
      <c r="L142" s="3" t="s">
        <v>273</v>
      </c>
      <c r="M142" s="3"/>
    </row>
    <row r="143" spans="1:13" ht="16.5" customHeight="1">
      <c r="A143" s="1">
        <v>140</v>
      </c>
      <c r="B143" s="18" t="s">
        <v>236</v>
      </c>
      <c r="C143" s="18" t="s">
        <v>234</v>
      </c>
      <c r="D143" s="18" t="s">
        <v>235</v>
      </c>
      <c r="E143" s="9" t="s">
        <v>34</v>
      </c>
      <c r="F143" s="10">
        <v>9789866544989</v>
      </c>
      <c r="G143" s="11">
        <v>1</v>
      </c>
      <c r="H143" s="17">
        <v>220</v>
      </c>
      <c r="I143" s="17">
        <v>220</v>
      </c>
      <c r="J143" s="3" t="s">
        <v>273</v>
      </c>
      <c r="K143" s="3" t="s">
        <v>273</v>
      </c>
      <c r="L143" s="3" t="s">
        <v>273</v>
      </c>
      <c r="M143" s="3"/>
    </row>
    <row r="144" spans="1:13" ht="16.5" customHeight="1">
      <c r="A144" s="1">
        <v>141</v>
      </c>
      <c r="B144" s="18" t="s">
        <v>237</v>
      </c>
      <c r="C144" s="18" t="s">
        <v>238</v>
      </c>
      <c r="D144" s="18" t="s">
        <v>239</v>
      </c>
      <c r="E144" s="9" t="s">
        <v>34</v>
      </c>
      <c r="F144" s="10">
        <v>9789865566128</v>
      </c>
      <c r="G144" s="11">
        <v>1</v>
      </c>
      <c r="H144" s="17">
        <v>280</v>
      </c>
      <c r="I144" s="17">
        <v>280</v>
      </c>
      <c r="J144" s="3" t="s">
        <v>273</v>
      </c>
      <c r="K144" s="3" t="s">
        <v>273</v>
      </c>
      <c r="L144" s="3" t="s">
        <v>273</v>
      </c>
      <c r="M144" s="3"/>
    </row>
    <row r="145" spans="1:13" ht="16.5" customHeight="1">
      <c r="A145" s="1">
        <v>142</v>
      </c>
      <c r="B145" s="18" t="s">
        <v>240</v>
      </c>
      <c r="C145" s="18" t="s">
        <v>238</v>
      </c>
      <c r="D145" s="18" t="s">
        <v>239</v>
      </c>
      <c r="E145" s="9" t="s">
        <v>34</v>
      </c>
      <c r="F145" s="10">
        <v>9786267043455</v>
      </c>
      <c r="G145" s="11">
        <v>1</v>
      </c>
      <c r="H145" s="17">
        <v>220</v>
      </c>
      <c r="I145" s="17">
        <v>220</v>
      </c>
      <c r="J145" s="3" t="s">
        <v>273</v>
      </c>
      <c r="K145" s="3" t="s">
        <v>273</v>
      </c>
      <c r="L145" s="3" t="s">
        <v>273</v>
      </c>
      <c r="M145" s="3"/>
    </row>
    <row r="146" spans="1:13" ht="16.5" customHeight="1">
      <c r="A146" s="1">
        <v>143</v>
      </c>
      <c r="B146" s="18" t="s">
        <v>241</v>
      </c>
      <c r="C146" s="18" t="s">
        <v>238</v>
      </c>
      <c r="D146" s="18" t="s">
        <v>239</v>
      </c>
      <c r="E146" s="9" t="s">
        <v>34</v>
      </c>
      <c r="F146" s="10">
        <v>9789865566517</v>
      </c>
      <c r="G146" s="11">
        <v>1</v>
      </c>
      <c r="H146" s="17">
        <v>300</v>
      </c>
      <c r="I146" s="17">
        <v>300</v>
      </c>
      <c r="J146" s="3" t="s">
        <v>273</v>
      </c>
      <c r="K146" s="3" t="s">
        <v>273</v>
      </c>
      <c r="L146" s="3" t="s">
        <v>273</v>
      </c>
      <c r="M146" s="3"/>
    </row>
    <row r="147" spans="1:13" ht="16.5" customHeight="1">
      <c r="A147" s="1">
        <v>144</v>
      </c>
      <c r="B147" s="18" t="s">
        <v>242</v>
      </c>
      <c r="C147" s="18" t="s">
        <v>238</v>
      </c>
      <c r="D147" s="18" t="s">
        <v>239</v>
      </c>
      <c r="E147" s="9" t="s">
        <v>34</v>
      </c>
      <c r="F147" s="10">
        <v>9789865566906</v>
      </c>
      <c r="G147" s="11">
        <v>1</v>
      </c>
      <c r="H147" s="17">
        <v>300</v>
      </c>
      <c r="I147" s="17">
        <v>300</v>
      </c>
      <c r="J147" s="3" t="s">
        <v>273</v>
      </c>
      <c r="K147" s="3" t="s">
        <v>273</v>
      </c>
      <c r="L147" s="3" t="s">
        <v>273</v>
      </c>
      <c r="M147" s="3"/>
    </row>
    <row r="148" spans="1:13" ht="16.5" customHeight="1">
      <c r="A148" s="1">
        <v>145</v>
      </c>
      <c r="B148" s="18" t="s">
        <v>243</v>
      </c>
      <c r="C148" s="18" t="s">
        <v>244</v>
      </c>
      <c r="D148" s="18" t="s">
        <v>119</v>
      </c>
      <c r="E148" s="9" t="s">
        <v>34</v>
      </c>
      <c r="F148" s="10">
        <v>9789865503819</v>
      </c>
      <c r="G148" s="11">
        <v>1</v>
      </c>
      <c r="H148" s="17">
        <v>1750</v>
      </c>
      <c r="I148" s="17">
        <v>1750</v>
      </c>
      <c r="J148" s="3" t="s">
        <v>101</v>
      </c>
      <c r="K148" s="3" t="s">
        <v>273</v>
      </c>
      <c r="L148" s="3" t="s">
        <v>273</v>
      </c>
      <c r="M148" s="3"/>
    </row>
    <row r="149" spans="1:13" ht="16.5" customHeight="1">
      <c r="A149" s="1">
        <v>146</v>
      </c>
      <c r="B149" s="18" t="s">
        <v>245</v>
      </c>
      <c r="C149" s="18" t="s">
        <v>246</v>
      </c>
      <c r="D149" s="18" t="s">
        <v>119</v>
      </c>
      <c r="E149" s="9" t="s">
        <v>34</v>
      </c>
      <c r="F149" s="10">
        <v>9789865503994</v>
      </c>
      <c r="G149" s="11">
        <v>1</v>
      </c>
      <c r="H149" s="17">
        <v>350</v>
      </c>
      <c r="I149" s="17">
        <v>350</v>
      </c>
      <c r="J149" s="3" t="s">
        <v>273</v>
      </c>
      <c r="K149" s="3" t="s">
        <v>273</v>
      </c>
      <c r="L149" s="3" t="s">
        <v>273</v>
      </c>
      <c r="M149" s="3"/>
    </row>
    <row r="150" spans="1:13" ht="16.5" customHeight="1">
      <c r="A150" s="1">
        <v>147</v>
      </c>
      <c r="B150" s="18" t="s">
        <v>247</v>
      </c>
      <c r="C150" s="18" t="s">
        <v>248</v>
      </c>
      <c r="D150" s="18" t="s">
        <v>119</v>
      </c>
      <c r="E150" s="9" t="s">
        <v>34</v>
      </c>
      <c r="F150" s="10">
        <v>9789865863890</v>
      </c>
      <c r="G150" s="11">
        <v>1</v>
      </c>
      <c r="H150" s="17">
        <v>350</v>
      </c>
      <c r="I150" s="17">
        <v>350</v>
      </c>
      <c r="J150" s="3" t="s">
        <v>273</v>
      </c>
      <c r="K150" s="3" t="s">
        <v>273</v>
      </c>
      <c r="L150" s="3" t="s">
        <v>273</v>
      </c>
      <c r="M150" s="3"/>
    </row>
    <row r="151" spans="1:13" ht="16.5" customHeight="1">
      <c r="A151" s="1">
        <v>148</v>
      </c>
      <c r="B151" s="18" t="s">
        <v>249</v>
      </c>
      <c r="C151" s="18" t="s">
        <v>248</v>
      </c>
      <c r="D151" s="18" t="s">
        <v>119</v>
      </c>
      <c r="E151" s="9" t="s">
        <v>34</v>
      </c>
      <c r="F151" s="10">
        <v>9789865593254</v>
      </c>
      <c r="G151" s="11">
        <v>1</v>
      </c>
      <c r="H151" s="17">
        <v>350</v>
      </c>
      <c r="I151" s="17">
        <v>350</v>
      </c>
      <c r="J151" s="3" t="s">
        <v>273</v>
      </c>
      <c r="K151" s="3" t="s">
        <v>273</v>
      </c>
      <c r="L151" s="3" t="s">
        <v>273</v>
      </c>
      <c r="M151" s="3"/>
    </row>
    <row r="152" spans="1:13" ht="16.5" customHeight="1">
      <c r="A152" s="1">
        <v>149</v>
      </c>
      <c r="B152" s="18" t="s">
        <v>250</v>
      </c>
      <c r="C152" s="18" t="s">
        <v>248</v>
      </c>
      <c r="D152" s="18" t="s">
        <v>119</v>
      </c>
      <c r="E152" s="9" t="s">
        <v>34</v>
      </c>
      <c r="F152" s="10">
        <v>9789865593261</v>
      </c>
      <c r="G152" s="11">
        <v>1</v>
      </c>
      <c r="H152" s="17">
        <v>350</v>
      </c>
      <c r="I152" s="17">
        <v>350</v>
      </c>
      <c r="J152" s="3" t="s">
        <v>273</v>
      </c>
      <c r="K152" s="3" t="s">
        <v>273</v>
      </c>
      <c r="L152" s="3" t="s">
        <v>273</v>
      </c>
      <c r="M152" s="3"/>
    </row>
    <row r="153" spans="1:13" ht="16.5" customHeight="1">
      <c r="A153" s="1">
        <v>150</v>
      </c>
      <c r="B153" s="18" t="s">
        <v>251</v>
      </c>
      <c r="C153" s="18" t="s">
        <v>248</v>
      </c>
      <c r="D153" s="18" t="s">
        <v>119</v>
      </c>
      <c r="E153" s="9" t="s">
        <v>34</v>
      </c>
      <c r="F153" s="10">
        <v>9786267140710</v>
      </c>
      <c r="G153" s="11">
        <v>1</v>
      </c>
      <c r="H153" s="17">
        <v>350</v>
      </c>
      <c r="I153" s="17">
        <v>350</v>
      </c>
      <c r="J153" s="3" t="s">
        <v>273</v>
      </c>
      <c r="K153" s="3" t="s">
        <v>273</v>
      </c>
      <c r="L153" s="3" t="s">
        <v>273</v>
      </c>
      <c r="M153" s="3"/>
    </row>
    <row r="154" spans="1:13" ht="16.5" customHeight="1">
      <c r="A154" s="1">
        <v>151</v>
      </c>
      <c r="B154" s="18" t="s">
        <v>252</v>
      </c>
      <c r="C154" s="27" t="s">
        <v>253</v>
      </c>
      <c r="D154" s="8" t="s">
        <v>33</v>
      </c>
      <c r="E154" s="9" t="s">
        <v>34</v>
      </c>
      <c r="F154" s="10">
        <v>4710415387943</v>
      </c>
      <c r="G154" s="11">
        <v>1</v>
      </c>
      <c r="H154" s="12">
        <v>1500</v>
      </c>
      <c r="I154" s="12">
        <v>1500</v>
      </c>
      <c r="J154" s="3" t="s">
        <v>101</v>
      </c>
      <c r="K154" s="3" t="s">
        <v>273</v>
      </c>
      <c r="L154" s="3" t="s">
        <v>273</v>
      </c>
      <c r="M154" s="3"/>
    </row>
    <row r="155" spans="1:13" ht="16.5" customHeight="1">
      <c r="A155" s="1">
        <v>152</v>
      </c>
      <c r="B155" s="18" t="s">
        <v>254</v>
      </c>
      <c r="C155" s="27" t="s">
        <v>255</v>
      </c>
      <c r="D155" s="8" t="s">
        <v>33</v>
      </c>
      <c r="E155" s="9" t="s">
        <v>34</v>
      </c>
      <c r="F155" s="10">
        <v>9789576587900</v>
      </c>
      <c r="G155" s="11">
        <v>1</v>
      </c>
      <c r="H155" s="12">
        <v>340</v>
      </c>
      <c r="I155" s="12">
        <v>340</v>
      </c>
      <c r="J155" s="3" t="s">
        <v>273</v>
      </c>
      <c r="K155" s="3" t="s">
        <v>273</v>
      </c>
      <c r="L155" s="3" t="s">
        <v>273</v>
      </c>
      <c r="M155" s="3"/>
    </row>
    <row r="156" spans="1:13" ht="16.5" customHeight="1">
      <c r="A156" s="1">
        <v>153</v>
      </c>
      <c r="B156" s="18" t="s">
        <v>256</v>
      </c>
      <c r="C156" s="27" t="s">
        <v>257</v>
      </c>
      <c r="D156" s="8" t="s">
        <v>33</v>
      </c>
      <c r="E156" s="9" t="s">
        <v>34</v>
      </c>
      <c r="F156" s="10">
        <v>9789576588846</v>
      </c>
      <c r="G156" s="11">
        <v>1</v>
      </c>
      <c r="H156" s="12">
        <v>340</v>
      </c>
      <c r="I156" s="12">
        <v>340</v>
      </c>
      <c r="J156" s="3" t="s">
        <v>273</v>
      </c>
      <c r="K156" s="3" t="s">
        <v>273</v>
      </c>
      <c r="L156" s="3" t="s">
        <v>273</v>
      </c>
      <c r="M156" s="3"/>
    </row>
    <row r="157" spans="1:13" ht="16.5" customHeight="1">
      <c r="A157" s="1">
        <v>154</v>
      </c>
      <c r="B157" s="18" t="s">
        <v>258</v>
      </c>
      <c r="C157" s="18" t="s">
        <v>259</v>
      </c>
      <c r="D157" s="18" t="s">
        <v>239</v>
      </c>
      <c r="E157" s="9" t="s">
        <v>34</v>
      </c>
      <c r="F157" s="10">
        <v>9789862118894</v>
      </c>
      <c r="G157" s="11">
        <v>1</v>
      </c>
      <c r="H157" s="17">
        <v>580</v>
      </c>
      <c r="I157" s="17">
        <v>580</v>
      </c>
      <c r="J157" s="3" t="s">
        <v>101</v>
      </c>
      <c r="K157" s="3" t="s">
        <v>273</v>
      </c>
      <c r="L157" s="3" t="s">
        <v>273</v>
      </c>
      <c r="M157" s="3"/>
    </row>
    <row r="158" spans="1:13" ht="16.5" customHeight="1">
      <c r="A158" s="1">
        <v>155</v>
      </c>
      <c r="B158" s="18" t="s">
        <v>260</v>
      </c>
      <c r="C158" s="18" t="s">
        <v>259</v>
      </c>
      <c r="D158" s="18" t="s">
        <v>239</v>
      </c>
      <c r="E158" s="9" t="s">
        <v>34</v>
      </c>
      <c r="F158" s="10">
        <v>9789862119617</v>
      </c>
      <c r="G158" s="11">
        <v>1</v>
      </c>
      <c r="H158" s="17">
        <v>580</v>
      </c>
      <c r="I158" s="17">
        <v>580</v>
      </c>
      <c r="J158" s="3" t="s">
        <v>101</v>
      </c>
      <c r="K158" s="3" t="s">
        <v>273</v>
      </c>
      <c r="L158" s="3" t="s">
        <v>273</v>
      </c>
      <c r="M158" s="3"/>
    </row>
    <row r="159" spans="1:13" ht="16.5" customHeight="1">
      <c r="A159" s="1">
        <v>156</v>
      </c>
      <c r="B159" s="18" t="s">
        <v>261</v>
      </c>
      <c r="C159" s="18" t="s">
        <v>262</v>
      </c>
      <c r="D159" s="18" t="s">
        <v>263</v>
      </c>
      <c r="E159" s="9" t="s">
        <v>34</v>
      </c>
      <c r="F159" s="10">
        <v>9789869880398</v>
      </c>
      <c r="G159" s="11">
        <v>1</v>
      </c>
      <c r="H159" s="17">
        <v>800</v>
      </c>
      <c r="I159" s="17">
        <v>800</v>
      </c>
      <c r="J159" s="3" t="s">
        <v>101</v>
      </c>
      <c r="K159" s="3" t="s">
        <v>273</v>
      </c>
      <c r="L159" s="3" t="s">
        <v>273</v>
      </c>
      <c r="M159" s="3"/>
    </row>
    <row r="160" spans="1:13" ht="16.5" customHeight="1">
      <c r="A160" s="1">
        <v>157</v>
      </c>
      <c r="B160" s="18" t="s">
        <v>264</v>
      </c>
      <c r="C160" s="18" t="s">
        <v>262</v>
      </c>
      <c r="D160" s="18" t="s">
        <v>265</v>
      </c>
      <c r="E160" s="9" t="s">
        <v>34</v>
      </c>
      <c r="F160" s="10">
        <v>9789577516916</v>
      </c>
      <c r="G160" s="11">
        <v>1</v>
      </c>
      <c r="H160" s="17">
        <v>270</v>
      </c>
      <c r="I160" s="17">
        <v>270</v>
      </c>
      <c r="J160" s="3" t="s">
        <v>273</v>
      </c>
      <c r="K160" s="3" t="s">
        <v>273</v>
      </c>
      <c r="L160" s="3" t="s">
        <v>273</v>
      </c>
      <c r="M160" s="3"/>
    </row>
    <row r="161" spans="1:13" ht="16.5" customHeight="1">
      <c r="A161" s="1">
        <v>158</v>
      </c>
      <c r="B161" s="18" t="s">
        <v>266</v>
      </c>
      <c r="C161" s="18" t="s">
        <v>262</v>
      </c>
      <c r="D161" s="18" t="s">
        <v>265</v>
      </c>
      <c r="E161" s="9" t="s">
        <v>34</v>
      </c>
      <c r="F161" s="10">
        <v>9789577518804</v>
      </c>
      <c r="G161" s="11">
        <v>1</v>
      </c>
      <c r="H161" s="17">
        <v>1380</v>
      </c>
      <c r="I161" s="17">
        <v>1380</v>
      </c>
      <c r="J161" s="3" t="s">
        <v>101</v>
      </c>
      <c r="K161" s="3" t="s">
        <v>273</v>
      </c>
      <c r="L161" s="3" t="s">
        <v>273</v>
      </c>
      <c r="M161" s="3"/>
    </row>
    <row r="162" spans="1:13" ht="16.5" customHeight="1">
      <c r="A162" s="1">
        <v>159</v>
      </c>
      <c r="B162" s="18" t="s">
        <v>267</v>
      </c>
      <c r="C162" s="18" t="s">
        <v>268</v>
      </c>
      <c r="D162" s="18" t="s">
        <v>263</v>
      </c>
      <c r="E162" s="9" t="s">
        <v>34</v>
      </c>
      <c r="F162" s="10">
        <v>9789869629355</v>
      </c>
      <c r="G162" s="11">
        <v>1</v>
      </c>
      <c r="H162" s="17">
        <v>300</v>
      </c>
      <c r="I162" s="17">
        <v>300</v>
      </c>
      <c r="J162" s="3" t="s">
        <v>273</v>
      </c>
      <c r="K162" s="3" t="s">
        <v>273</v>
      </c>
      <c r="L162" s="3" t="s">
        <v>273</v>
      </c>
      <c r="M162" s="3"/>
    </row>
    <row r="163" spans="1:13" ht="16.5" customHeight="1">
      <c r="A163" s="1">
        <v>160</v>
      </c>
      <c r="B163" s="18" t="s">
        <v>113</v>
      </c>
      <c r="C163" s="18" t="s">
        <v>269</v>
      </c>
      <c r="D163" s="18" t="s">
        <v>140</v>
      </c>
      <c r="E163" s="9" t="s">
        <v>34</v>
      </c>
      <c r="F163" s="10">
        <v>9789578423756</v>
      </c>
      <c r="G163" s="11">
        <v>3</v>
      </c>
      <c r="H163" s="17">
        <v>2640</v>
      </c>
      <c r="I163" s="17">
        <v>7920</v>
      </c>
      <c r="J163" s="3" t="s">
        <v>101</v>
      </c>
      <c r="K163" s="3" t="s">
        <v>273</v>
      </c>
      <c r="L163" s="3" t="s">
        <v>273</v>
      </c>
      <c r="M163" s="3"/>
    </row>
    <row r="164" spans="1:13" ht="16.5" customHeight="1">
      <c r="A164" s="1" t="s">
        <v>270</v>
      </c>
      <c r="B164" s="12"/>
      <c r="C164" s="12"/>
      <c r="D164" s="12"/>
      <c r="E164" s="1"/>
      <c r="F164" s="1"/>
      <c r="G164" s="28">
        <f>SUM(G4:G163)</f>
        <v>210</v>
      </c>
      <c r="H164" s="28">
        <f>SUM(H22:H163)</f>
        <v>72172</v>
      </c>
      <c r="I164" s="28">
        <f>SUM(I4:I163)</f>
        <v>108463</v>
      </c>
      <c r="J164" s="12"/>
      <c r="K164" s="12"/>
      <c r="L164" s="12"/>
      <c r="M164" s="12"/>
    </row>
    <row r="165" spans="1:13" ht="270" customHeight="1">
      <c r="A165" s="35" t="s">
        <v>271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</row>
    <row r="166" spans="1:13" ht="82.5" customHeight="1">
      <c r="A166" s="36" t="s">
        <v>272</v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</row>
    <row r="167" spans="1:13" ht="16.5" customHeight="1"/>
    <row r="168" spans="1:13" ht="16.5" customHeight="1"/>
    <row r="169" spans="1:13" ht="16.5" customHeight="1"/>
    <row r="170" spans="1:13" ht="16.5" customHeight="1"/>
    <row r="171" spans="1:13" ht="16.5" customHeight="1"/>
    <row r="172" spans="1:13" ht="16.5" customHeight="1"/>
    <row r="173" spans="1:13" ht="16.5" customHeight="1"/>
    <row r="174" spans="1:13" ht="16.5" customHeight="1"/>
    <row r="175" spans="1:13" ht="16.5" customHeight="1"/>
    <row r="176" spans="1:13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4">
    <mergeCell ref="A1:M1"/>
    <mergeCell ref="A2:M2"/>
    <mergeCell ref="A165:M165"/>
    <mergeCell ref="A166:M166"/>
  </mergeCells>
  <phoneticPr fontId="31" type="noConversion"/>
  <conditionalFormatting sqref="B19:B132 B4:B11">
    <cfRule type="expression" dxfId="0" priority="2" stopIfTrue="1">
      <formula>AND(COUNTIF(#REF!,B4)+COUNTIF($B$2:$B$203,B4)&gt;1,NOT(ISBLANK(B4)))</formula>
    </cfRule>
  </conditionalFormatting>
  <hyperlinks>
    <hyperlink ref="C4" r:id="rId1" xr:uid="{00000000-0004-0000-0000-000000000000}"/>
    <hyperlink ref="C5" r:id="rId2" xr:uid="{00000000-0004-0000-0000-000001000000}"/>
    <hyperlink ref="C6" r:id="rId3" xr:uid="{00000000-0004-0000-0000-000002000000}"/>
    <hyperlink ref="C7" r:id="rId4" xr:uid="{00000000-0004-0000-0000-000003000000}"/>
    <hyperlink ref="C8" r:id="rId5" xr:uid="{00000000-0004-0000-0000-000004000000}"/>
    <hyperlink ref="C11" r:id="rId6" xr:uid="{00000000-0004-0000-0000-000005000000}"/>
    <hyperlink ref="D72" r:id="rId7" xr:uid="{00000000-0004-0000-0000-000006000000}"/>
    <hyperlink ref="D73" r:id="rId8" xr:uid="{00000000-0004-0000-0000-000007000000}"/>
    <hyperlink ref="D74" r:id="rId9" xr:uid="{00000000-0004-0000-0000-000008000000}"/>
    <hyperlink ref="D75" r:id="rId10" xr:uid="{00000000-0004-0000-0000-000009000000}"/>
    <hyperlink ref="D79" r:id="rId11" xr:uid="{00000000-0004-0000-0000-00000A000000}"/>
    <hyperlink ref="D80" r:id="rId12" xr:uid="{00000000-0004-0000-0000-00000B000000}"/>
    <hyperlink ref="D81" r:id="rId13" xr:uid="{00000000-0004-0000-0000-00000C000000}"/>
    <hyperlink ref="D84" r:id="rId14" xr:uid="{00000000-0004-0000-0000-00000D000000}"/>
    <hyperlink ref="D85" r:id="rId15" xr:uid="{00000000-0004-0000-0000-00000E000000}"/>
    <hyperlink ref="D86" r:id="rId16" xr:uid="{00000000-0004-0000-0000-00000F000000}"/>
    <hyperlink ref="B87" r:id="rId17" xr:uid="{00000000-0004-0000-0000-000010000000}"/>
    <hyperlink ref="D87" r:id="rId18" xr:uid="{00000000-0004-0000-0000-000011000000}"/>
    <hyperlink ref="D88" r:id="rId19" xr:uid="{00000000-0004-0000-0000-000012000000}"/>
    <hyperlink ref="D89" r:id="rId20" xr:uid="{00000000-0004-0000-0000-000013000000}"/>
    <hyperlink ref="D94" r:id="rId21" xr:uid="{00000000-0004-0000-0000-000014000000}"/>
    <hyperlink ref="D98" r:id="rId22" xr:uid="{00000000-0004-0000-0000-000015000000}"/>
    <hyperlink ref="D99" r:id="rId23" xr:uid="{00000000-0004-0000-0000-000016000000}"/>
    <hyperlink ref="D114" r:id="rId24" xr:uid="{00000000-0004-0000-0000-000017000000}"/>
  </hyperlinks>
  <printOptions horizontalCentered="1"/>
  <pageMargins left="0.70866141732283472" right="0.70866141732283472" top="0.74803149606299213" bottom="0.74803149606299213" header="0" footer="0"/>
  <pageSetup paperSize="9" scale="89" fitToHeight="0" orientation="landscape" r:id="rId25"/>
  <headerFooter>
    <oddFooter>&amp;C第&amp;P頁，共頁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�Y�B��</cp:lastModifiedBy>
  <cp:lastPrinted>2022-12-26T04:23:16Z</cp:lastPrinted>
  <dcterms:created xsi:type="dcterms:W3CDTF">2012-07-23T02:09:03Z</dcterms:created>
  <dcterms:modified xsi:type="dcterms:W3CDTF">2022-12-26T06:16:06Z</dcterms:modified>
</cp:coreProperties>
</file>